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45" yWindow="-30" windowWidth="11085" windowHeight="8145"/>
  </bookViews>
  <sheets>
    <sheet name="Бюджет 19,20" sheetId="3" r:id="rId1"/>
    <sheet name="2018" sheetId="2" r:id="rId2"/>
  </sheets>
  <definedNames>
    <definedName name="_xlnm._FilterDatabase" localSheetId="1" hidden="1">'2018'!$A$12:$GE$12</definedName>
    <definedName name="_xlnm._FilterDatabase" localSheetId="0" hidden="1">'Бюджет 19,20'!$A$12:$GF$12</definedName>
    <definedName name="_xlnm.Print_Titles" localSheetId="1">'2018'!$11:$12</definedName>
    <definedName name="_xlnm.Print_Titles" localSheetId="0">'Бюджет 19,20'!$11:$12</definedName>
    <definedName name="_xlnm.Print_Area" localSheetId="1">'2018'!$A$1:$G$112</definedName>
    <definedName name="_xlnm.Print_Area" localSheetId="0">'Бюджет 19,20'!$A$1:$H$115</definedName>
  </definedNames>
  <calcPr calcId="144525"/>
</workbook>
</file>

<file path=xl/calcChain.xml><?xml version="1.0" encoding="utf-8"?>
<calcChain xmlns="http://schemas.openxmlformats.org/spreadsheetml/2006/main">
  <c r="G107" i="2" l="1"/>
  <c r="G90" i="2"/>
  <c r="G89" i="2" s="1"/>
  <c r="G88" i="2" s="1"/>
  <c r="G87" i="2" s="1"/>
  <c r="G86" i="2"/>
  <c r="G83" i="2"/>
  <c r="G72" i="2"/>
  <c r="G36" i="2"/>
  <c r="G38" i="2"/>
  <c r="G37" i="2"/>
  <c r="G25" i="2"/>
  <c r="G22" i="2"/>
  <c r="H87" i="3"/>
  <c r="G87" i="3"/>
  <c r="H90" i="3"/>
  <c r="H93" i="3"/>
  <c r="G93" i="3"/>
  <c r="H34" i="3"/>
  <c r="G34" i="3"/>
  <c r="H30" i="3"/>
  <c r="G30" i="3"/>
  <c r="H26" i="3"/>
  <c r="G26" i="3"/>
  <c r="H24" i="3"/>
  <c r="H23" i="3" s="1"/>
  <c r="G24" i="3"/>
  <c r="G23" i="3" s="1"/>
  <c r="H39" i="3"/>
  <c r="H38" i="3" s="1"/>
  <c r="H37" i="3" s="1"/>
  <c r="H36" i="3" s="1"/>
  <c r="G39" i="3"/>
  <c r="G38" i="3" s="1"/>
  <c r="G37" i="3" s="1"/>
  <c r="G36" i="3" s="1"/>
  <c r="H21" i="3"/>
  <c r="H20" i="3" s="1"/>
  <c r="G21" i="3"/>
  <c r="G20" i="3" s="1"/>
  <c r="H16" i="3"/>
  <c r="G16" i="3"/>
  <c r="G78" i="2"/>
  <c r="G79" i="2" s="1"/>
  <c r="G67" i="2"/>
  <c r="G74" i="2"/>
  <c r="H86" i="3" l="1"/>
  <c r="G90" i="3"/>
  <c r="G86" i="3" s="1"/>
  <c r="G111" i="2"/>
  <c r="G106" i="2"/>
  <c r="G105" i="2" s="1"/>
  <c r="G104" i="2" s="1"/>
  <c r="G103" i="2" s="1"/>
  <c r="G101" i="2"/>
  <c r="G97" i="2"/>
  <c r="G96" i="2" s="1"/>
  <c r="G93" i="2"/>
  <c r="G85" i="2"/>
  <c r="G82" i="2"/>
  <c r="G71" i="2"/>
  <c r="G62" i="2"/>
  <c r="G59" i="2"/>
  <c r="G56" i="2"/>
  <c r="G51" i="2"/>
  <c r="G41" i="2"/>
  <c r="G34" i="2"/>
  <c r="G30" i="2"/>
  <c r="G26" i="2"/>
  <c r="G24" i="2"/>
  <c r="G21" i="2"/>
  <c r="G20" i="2" s="1"/>
  <c r="G17" i="2"/>
  <c r="G16" i="2" s="1"/>
  <c r="G44" i="2"/>
  <c r="G43" i="2" s="1"/>
  <c r="G110" i="3"/>
  <c r="G109" i="3" s="1"/>
  <c r="G108" i="3" s="1"/>
  <c r="H110" i="3"/>
  <c r="H109" i="3" s="1"/>
  <c r="H108" i="3" s="1"/>
  <c r="H96" i="3"/>
  <c r="H81" i="3"/>
  <c r="H77" i="3"/>
  <c r="H72" i="3"/>
  <c r="H69" i="3"/>
  <c r="H64" i="3"/>
  <c r="H63" i="3" s="1"/>
  <c r="H56" i="3"/>
  <c r="H53" i="3"/>
  <c r="H50" i="3"/>
  <c r="H45" i="3"/>
  <c r="H42" i="3" s="1"/>
  <c r="H41" i="3" s="1"/>
  <c r="G96" i="3"/>
  <c r="G81" i="3"/>
  <c r="G77" i="3"/>
  <c r="G72" i="3"/>
  <c r="G69" i="3"/>
  <c r="G64" i="3"/>
  <c r="G63" i="3" s="1"/>
  <c r="G56" i="3"/>
  <c r="G53" i="3"/>
  <c r="G50" i="3"/>
  <c r="G45" i="3"/>
  <c r="G42" i="3" s="1"/>
  <c r="G41" i="3" s="1"/>
  <c r="G50" i="2"/>
  <c r="G49" i="2" s="1"/>
  <c r="G48" i="2" s="1"/>
  <c r="G110" i="2"/>
  <c r="G109" i="2" s="1"/>
  <c r="G108" i="2" s="1"/>
  <c r="G61" i="2"/>
  <c r="G55" i="2"/>
  <c r="G70" i="2"/>
  <c r="G81" i="2"/>
  <c r="G84" i="2"/>
  <c r="G66" i="2"/>
  <c r="G58" i="2"/>
  <c r="G40" i="2"/>
  <c r="G80" i="2" l="1"/>
  <c r="G19" i="3"/>
  <c r="G14" i="3" s="1"/>
  <c r="H19" i="3"/>
  <c r="H14" i="3" s="1"/>
  <c r="H76" i="3"/>
  <c r="G92" i="2"/>
  <c r="G23" i="2"/>
  <c r="G19" i="2" s="1"/>
  <c r="G76" i="3"/>
  <c r="G85" i="3"/>
  <c r="H85" i="3"/>
  <c r="H68" i="3"/>
  <c r="H62" i="3" s="1"/>
  <c r="G68" i="3"/>
  <c r="G62" i="3" s="1"/>
  <c r="G49" i="3"/>
  <c r="G48" i="3" s="1"/>
  <c r="H49" i="3"/>
  <c r="H48" i="3" s="1"/>
  <c r="G69" i="2"/>
  <c r="G54" i="2"/>
  <c r="G53" i="2" s="1"/>
  <c r="H13" i="3" l="1"/>
  <c r="G13" i="3"/>
  <c r="G64" i="2"/>
  <c r="G14" i="2"/>
  <c r="G91" i="2" l="1"/>
  <c r="G13" i="2" s="1"/>
</calcChain>
</file>

<file path=xl/sharedStrings.xml><?xml version="1.0" encoding="utf-8"?>
<sst xmlns="http://schemas.openxmlformats.org/spreadsheetml/2006/main" count="378" uniqueCount="119">
  <si>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</si>
  <si>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</si>
  <si>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</si>
  <si>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</si>
  <si>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</si>
  <si>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</si>
  <si>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</si>
  <si>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</si>
  <si>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</si>
  <si>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</si>
  <si>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</si>
  <si>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</si>
  <si>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</si>
  <si>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</si>
  <si>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</si>
  <si>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</si>
  <si>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</si>
  <si>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</si>
  <si>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</si>
  <si>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</si>
  <si>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</si>
  <si>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</si>
  <si>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Расходы за счет  средств резервного фонда администрации поселения</t>
  </si>
  <si>
    <t>9500020540</t>
  </si>
  <si>
    <t>Резервные средства</t>
  </si>
  <si>
    <t>870</t>
  </si>
  <si>
    <t>Другие общегосударственные вопросы</t>
  </si>
  <si>
    <t>Уплата иных платежей</t>
  </si>
  <si>
    <t>853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</si>
  <si>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</si>
  <si>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</si>
  <si>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</si>
  <si>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</si>
  <si>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</si>
  <si>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</si>
  <si>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</si>
  <si>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Резервный фонд администрации  района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</si>
  <si>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</si>
  <si>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</si>
  <si>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</si>
  <si>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</si>
  <si>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</si>
  <si>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</si>
  <si>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Другие вопросы в области национальной экономики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</si>
  <si>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</si>
  <si>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</si>
  <si>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</si>
  <si>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</si>
  <si>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</si>
  <si>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</si>
  <si>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Расходы на мероприятия в области жилищного хозяйства</t>
  </si>
  <si>
    <t>9500040190</t>
  </si>
  <si>
    <t>Коммунальное хозяйство</t>
  </si>
  <si>
    <t>Расходы на меропрятия в области коммунального хозяйства</t>
  </si>
  <si>
    <t>9500042190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</si>
  <si>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</si>
  <si>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</si>
  <si>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Благоустройство</t>
  </si>
  <si>
    <t>Расходы на содержание уличного освещения</t>
  </si>
  <si>
    <t>9500061190</t>
  </si>
  <si>
    <t>Расходы на содержание автомобильных дорог и инженерных сооружений на них в границах поселений в рамках благоустройства</t>
  </si>
  <si>
    <t>9500062190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</si>
  <si>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</si>
  <si>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</si>
  <si>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</si>
  <si>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</si>
  <si>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</si>
  <si>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</si>
  <si>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</si>
  <si>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</si>
  <si>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</si>
  <si>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</si>
  <si>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</si>
  <si>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</si>
  <si>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</si>
  <si>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</si>
  <si>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</si>
  <si>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</si>
  <si>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</si>
  <si>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</si>
  <si>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</si>
  <si>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</si>
  <si>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</si>
  <si>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Иные выплаты персоналу учреждений, за исключением фонда оплаты труда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</si>
  <si>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</si>
  <si>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</si>
  <si>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</si>
  <si>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</si>
  <si>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>9500015150</t>
  </si>
  <si>
    <t>95000S0810</t>
  </si>
  <si>
    <t>Субсидия на реализацию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ГП "Жилищно-коммунальное хозяйство НСО в 2015-2020 годах"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</si>
  <si>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</si>
  <si>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95000R5582</t>
  </si>
  <si>
    <t>Реализация мероприятий по обеспечению развития и укрепления материально-технической базы муниципальных домов культуры в рамках госпрограммы НСО "Культура НСО" на 2015-2020гг</t>
  </si>
  <si>
    <t>Таблица 2</t>
  </si>
  <si>
    <t>2019 г.                                Сумма, руб.</t>
  </si>
  <si>
    <t>2020 г.                   Сумма, руб.</t>
  </si>
  <si>
    <t>2018 г.         Сумма, руб.</t>
  </si>
  <si>
    <t>РЗ</t>
  </si>
  <si>
    <t>ЦСР</t>
  </si>
  <si>
    <t>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</si>
  <si>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</si>
  <si>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</si>
  <si>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</si>
  <si>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</si>
  <si>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</si>
  <si>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</si>
  <si>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Межбюджетные трансферты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</si>
  <si>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</si>
  <si>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</si>
  <si>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</si>
  <si>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</si>
  <si>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Ведомственная структура расходов      
бюджета Майского сельсовета  Черепановского района Новосибирской области </t>
  </si>
  <si>
    <t xml:space="preserve"> на 2018 год и плановый период 2019 и 2020 годов</t>
  </si>
  <si>
    <t>ГРБС</t>
  </si>
  <si>
    <t>Расходы на выполнение других обязательств государства</t>
  </si>
  <si>
    <t>9500003190</t>
  </si>
  <si>
    <t>Приложение  № 3 к решению       
 25 сессии Совета депутатов 
     Майского сельсовета 
  Черепановского района                                                     Новосибирской области
от 02.02.2018г №3</t>
  </si>
  <si>
    <t>Приложение  № 3 к решению       
 сессии Совета депутатов 
    Майского сельсовета 
     Черепановского района                                                                 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</si>
</sst>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.0"/>
    <numFmt numFmtId="171" formatCode="000.0;;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43" fontId="12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167" fontId="8" fillId="0" borderId="1" xfId="2" applyNumberFormat="1" applyFont="1" applyFill="1" applyBorder="1" applyAlignment="1" applyProtection="1">
      <alignment horizontal="center" vertical="center"/>
      <protection hidden="1"/>
    </xf>
    <xf numFmtId="168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left" vertical="center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right" vertical="center"/>
      <protection hidden="1"/>
    </xf>
    <xf numFmtId="166" fontId="7" fillId="0" borderId="1" xfId="2" applyNumberFormat="1" applyFont="1" applyFill="1" applyBorder="1" applyAlignment="1" applyProtection="1">
      <alignment horizontal="left" vertical="center"/>
      <protection hidden="1"/>
    </xf>
    <xf numFmtId="168" fontId="9" fillId="0" borderId="1" xfId="2" applyNumberFormat="1" applyFont="1" applyFill="1" applyBorder="1" applyAlignment="1" applyProtection="1">
      <alignment horizontal="right" vertical="center"/>
      <protection hidden="1"/>
    </xf>
    <xf numFmtId="168" fontId="10" fillId="0" borderId="1" xfId="2" applyNumberFormat="1" applyFont="1" applyFill="1" applyBorder="1" applyAlignment="1" applyProtection="1">
      <alignment horizontal="right" vertical="center"/>
      <protection hidden="1"/>
    </xf>
    <xf numFmtId="169" fontId="1" fillId="0" borderId="0" xfId="1" applyNumberFormat="1"/>
    <xf numFmtId="0" fontId="4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170" fontId="11" fillId="0" borderId="1" xfId="1" applyNumberFormat="1" applyFont="1" applyBorder="1"/>
    <xf numFmtId="0" fontId="7" fillId="0" borderId="1" xfId="3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166" fontId="8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horizontal="left" vertical="center" wrapText="1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171" fontId="7" fillId="0" borderId="1" xfId="2" applyNumberFormat="1" applyFont="1" applyFill="1" applyBorder="1" applyAlignment="1" applyProtection="1">
      <alignment horizontal="right" vertical="center"/>
      <protection hidden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168" fontId="10" fillId="2" borderId="1" xfId="2" applyNumberFormat="1" applyFont="1" applyFill="1" applyBorder="1" applyAlignment="1" applyProtection="1">
      <alignment horizontal="right" vertical="center"/>
      <protection hidden="1"/>
    </xf>
    <xf numFmtId="166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showGridLines="0" tabSelected="1" view="pageBreakPreview" zoomScale="90" zoomScaleNormal="100" zoomScaleSheetLayoutView="90" workbookViewId="0">
      <selection activeCell="B1" sqref="B1:G5"/>
    </sheetView>
  </sheetViews>
  <sheetFormatPr defaultColWidth="9.140625" defaultRowHeight="12.75" x14ac:dyDescent="0.2"/>
  <cols>
    <col min="1" max="1" width="58" style="38" customWidth="1"/>
    <col min="2" max="2" width="4.42578125" style="1" customWidth="1"/>
    <col min="3" max="4" width="4.28515625" style="1" customWidth="1"/>
    <col min="5" max="5" width="9.7109375" style="1" customWidth="1"/>
    <col min="6" max="6" width="8" style="1" customWidth="1"/>
    <col min="7" max="8" width="12.42578125" style="1" customWidth="1"/>
    <col min="9" max="9" width="14.5703125" style="1" customWidth="1"/>
    <col min="10" max="10" width="13.5703125" style="1" customWidth="1"/>
    <col min="11" max="11" width="13" style="1" customWidth="1"/>
    <col min="12" max="188" width="9.140625" style="1" customWidth="1"/>
    <col min="189" max="16384" width="9.140625" style="1"/>
  </cols>
  <sheetData>
    <row r="1" spans="1:10" s="2" customFormat="1" ht="15.75" x14ac:dyDescent="0.25">
      <c r="A1" s="36"/>
      <c r="B1" s="45" t="s">
        <v>118</v>
      </c>
      <c r="C1" s="46"/>
      <c r="D1" s="46"/>
      <c r="E1" s="46"/>
      <c r="F1" s="46"/>
      <c r="G1" s="46"/>
      <c r="H1" s="22"/>
    </row>
    <row r="2" spans="1:10" s="2" customFormat="1" ht="15.75" x14ac:dyDescent="0.25">
      <c r="A2" s="36"/>
      <c r="B2" s="46"/>
      <c r="C2" s="46"/>
      <c r="D2" s="46"/>
      <c r="E2" s="46"/>
      <c r="F2" s="46"/>
      <c r="G2" s="46"/>
      <c r="H2" s="22"/>
    </row>
    <row r="3" spans="1:10" s="2" customFormat="1" ht="15.75" x14ac:dyDescent="0.25">
      <c r="A3" s="36"/>
      <c r="B3" s="46"/>
      <c r="C3" s="46"/>
      <c r="D3" s="46"/>
      <c r="E3" s="46"/>
      <c r="F3" s="46"/>
      <c r="G3" s="46"/>
      <c r="H3" s="22"/>
    </row>
    <row r="4" spans="1:10" s="2" customFormat="1" ht="15.75" x14ac:dyDescent="0.25">
      <c r="A4" s="36"/>
      <c r="B4" s="46"/>
      <c r="C4" s="46"/>
      <c r="D4" s="46"/>
      <c r="E4" s="46"/>
      <c r="F4" s="46"/>
      <c r="G4" s="46"/>
      <c r="H4" s="22"/>
    </row>
    <row r="5" spans="1:10" s="2" customFormat="1" ht="15.75" x14ac:dyDescent="0.25">
      <c r="A5" s="36"/>
      <c r="B5" s="46"/>
      <c r="C5" s="46"/>
      <c r="D5" s="46"/>
      <c r="E5" s="46"/>
      <c r="F5" s="46"/>
      <c r="G5" s="46"/>
      <c r="H5" s="22"/>
    </row>
    <row r="6" spans="1:10" s="3" customFormat="1" ht="13.5" customHeight="1" x14ac:dyDescent="0.25">
      <c r="A6" s="37"/>
      <c r="E6" s="4"/>
      <c r="F6" s="4"/>
      <c r="G6" s="4"/>
      <c r="H6" s="4"/>
    </row>
    <row r="7" spans="1:10" s="3" customFormat="1" ht="15" customHeight="1" x14ac:dyDescent="0.2">
      <c r="A7" s="37"/>
    </row>
    <row r="8" spans="1:10" s="6" customFormat="1" ht="55.5" customHeight="1" x14ac:dyDescent="0.3">
      <c r="A8" s="47" t="s">
        <v>112</v>
      </c>
      <c r="B8" s="47"/>
      <c r="C8" s="47"/>
      <c r="D8" s="47"/>
      <c r="E8" s="47"/>
      <c r="F8" s="47"/>
      <c r="G8" s="47"/>
      <c r="H8" s="21"/>
    </row>
    <row r="9" spans="1:10" s="6" customFormat="1" ht="15" customHeight="1" x14ac:dyDescent="0.3">
      <c r="A9" s="47" t="s">
        <v>113</v>
      </c>
      <c r="B9" s="47"/>
      <c r="C9" s="47"/>
      <c r="D9" s="47"/>
      <c r="E9" s="47"/>
      <c r="F9" s="47"/>
      <c r="G9" s="47"/>
      <c r="H9" s="21"/>
    </row>
    <row r="10" spans="1:10" s="3" customFormat="1" ht="15" customHeight="1" x14ac:dyDescent="0.2">
      <c r="A10" s="37"/>
      <c r="G10" s="5"/>
      <c r="H10" s="5" t="s">
        <v>94</v>
      </c>
    </row>
    <row r="11" spans="1:10" ht="14.25" customHeight="1" x14ac:dyDescent="0.2">
      <c r="A11" s="44" t="s">
        <v>0</v>
      </c>
      <c r="B11" s="48" t="s">
        <v>114</v>
      </c>
      <c r="C11" s="44" t="s">
        <v>98</v>
      </c>
      <c r="D11" s="44" t="s">
        <v>1</v>
      </c>
      <c r="E11" s="44" t="s">
        <v>99</v>
      </c>
      <c r="F11" s="49" t="s">
        <v>100</v>
      </c>
      <c r="G11" s="44" t="s">
        <v>95</v>
      </c>
      <c r="H11" s="44" t="s">
        <v>96</v>
      </c>
    </row>
    <row r="12" spans="1:10" ht="30.75" customHeight="1" x14ac:dyDescent="0.2">
      <c r="A12" s="44"/>
      <c r="B12" s="48"/>
      <c r="C12" s="44"/>
      <c r="D12" s="44"/>
      <c r="E12" s="44"/>
      <c r="F12" s="50"/>
      <c r="G12" s="44"/>
      <c r="H12" s="44"/>
    </row>
    <row r="13" spans="1:10" x14ac:dyDescent="0.2">
      <c r="A13" s="7" t="s">
        <v>3</v>
      </c>
      <c r="B13" s="8">
        <v>555</v>
      </c>
      <c r="C13" s="11">
        <v>0</v>
      </c>
      <c r="D13" s="12">
        <v>0</v>
      </c>
      <c r="E13" s="9">
        <v>0</v>
      </c>
      <c r="F13" s="8">
        <v>0</v>
      </c>
      <c r="G13" s="10">
        <f>G14+G36+G41+G48+G85+G103+G109</f>
        <v>9702578.0000000019</v>
      </c>
      <c r="H13" s="10">
        <f>H14+H36+H41+H48+H85+H103+H108</f>
        <v>9758044.0000000019</v>
      </c>
      <c r="I13" s="20"/>
    </row>
    <row r="14" spans="1:10" x14ac:dyDescent="0.2">
      <c r="A14" s="7" t="s">
        <v>4</v>
      </c>
      <c r="B14" s="8">
        <v>555</v>
      </c>
      <c r="C14" s="11">
        <v>1</v>
      </c>
      <c r="D14" s="12">
        <v>0</v>
      </c>
      <c r="E14" s="9">
        <v>0</v>
      </c>
      <c r="F14" s="8">
        <v>0</v>
      </c>
      <c r="G14" s="18">
        <f>G15+G19+G28+G32</f>
        <v>3984579.21</v>
      </c>
      <c r="H14" s="18">
        <f>H15+H19+H28+H32</f>
        <v>3984579.21</v>
      </c>
    </row>
    <row r="15" spans="1:10" ht="22.5" x14ac:dyDescent="0.2">
      <c r="A15" s="7" t="s">
        <v>5</v>
      </c>
      <c r="B15" s="8">
        <v>555</v>
      </c>
      <c r="C15" s="11">
        <v>1</v>
      </c>
      <c r="D15" s="12">
        <v>2</v>
      </c>
      <c r="E15" s="9">
        <v>0</v>
      </c>
      <c r="F15" s="8">
        <v>0</v>
      </c>
      <c r="G15" s="18">
        <v>464300</v>
      </c>
      <c r="H15" s="18">
        <v>464300</v>
      </c>
      <c r="I15" s="20"/>
      <c r="J15" s="20"/>
    </row>
    <row r="16" spans="1:10" x14ac:dyDescent="0.2">
      <c r="A16" s="14" t="s">
        <v>6</v>
      </c>
      <c r="B16" s="15">
        <v>555</v>
      </c>
      <c r="C16" s="16">
        <v>1</v>
      </c>
      <c r="D16" s="17">
        <v>2</v>
      </c>
      <c r="E16" s="13" t="s">
        <v>7</v>
      </c>
      <c r="F16" s="15">
        <v>0</v>
      </c>
      <c r="G16" s="19">
        <f>G17</f>
        <v>464300</v>
      </c>
      <c r="H16" s="19">
        <f>H17</f>
        <v>464300</v>
      </c>
    </row>
    <row r="17" spans="1:10" ht="45" x14ac:dyDescent="0.2">
      <c r="A17" s="32" t="s">
        <v>101</v>
      </c>
      <c r="B17" s="15">
        <v>555</v>
      </c>
      <c r="C17" s="16">
        <v>1</v>
      </c>
      <c r="D17" s="17">
        <v>2</v>
      </c>
      <c r="E17" s="13" t="s">
        <v>7</v>
      </c>
      <c r="F17" s="15">
        <v>100</v>
      </c>
      <c r="G17" s="19">
        <v>464300</v>
      </c>
      <c r="H17" s="19">
        <v>464300</v>
      </c>
    </row>
    <row r="18" spans="1:10" ht="22.5" x14ac:dyDescent="0.2">
      <c r="A18" s="33" t="s">
        <v>102</v>
      </c>
      <c r="B18" s="15">
        <v>555</v>
      </c>
      <c r="C18" s="16">
        <v>1</v>
      </c>
      <c r="D18" s="17">
        <v>2</v>
      </c>
      <c r="E18" s="13" t="s">
        <v>7</v>
      </c>
      <c r="F18" s="15">
        <v>120</v>
      </c>
      <c r="G18" s="19">
        <v>464300</v>
      </c>
      <c r="H18" s="19">
        <v>464300</v>
      </c>
    </row>
    <row r="19" spans="1:10" ht="33.75" x14ac:dyDescent="0.2">
      <c r="A19" s="7" t="s">
        <v>8</v>
      </c>
      <c r="B19" s="15">
        <v>555</v>
      </c>
      <c r="C19" s="11">
        <v>1</v>
      </c>
      <c r="D19" s="12">
        <v>4</v>
      </c>
      <c r="E19" s="9">
        <v>0</v>
      </c>
      <c r="F19" s="8">
        <v>0</v>
      </c>
      <c r="G19" s="18">
        <f>G20+G23</f>
        <v>3498279.21</v>
      </c>
      <c r="H19" s="18">
        <f>H20+H23</f>
        <v>3498279.21</v>
      </c>
    </row>
    <row r="20" spans="1:10" x14ac:dyDescent="0.2">
      <c r="A20" s="14" t="s">
        <v>9</v>
      </c>
      <c r="B20" s="15">
        <v>555</v>
      </c>
      <c r="C20" s="16">
        <v>1</v>
      </c>
      <c r="D20" s="17">
        <v>4</v>
      </c>
      <c r="E20" s="13" t="s">
        <v>10</v>
      </c>
      <c r="F20" s="15">
        <v>0</v>
      </c>
      <c r="G20" s="19">
        <f>G21</f>
        <v>2479700</v>
      </c>
      <c r="H20" s="19">
        <f>H21</f>
        <v>2479700</v>
      </c>
    </row>
    <row r="21" spans="1:10" ht="45" x14ac:dyDescent="0.2">
      <c r="A21" s="32" t="s">
        <v>101</v>
      </c>
      <c r="B21" s="15">
        <v>555</v>
      </c>
      <c r="C21" s="16">
        <v>1</v>
      </c>
      <c r="D21" s="17">
        <v>4</v>
      </c>
      <c r="E21" s="13" t="s">
        <v>10</v>
      </c>
      <c r="F21" s="15">
        <v>100</v>
      </c>
      <c r="G21" s="19">
        <f>G22</f>
        <v>2479700</v>
      </c>
      <c r="H21" s="19">
        <f>H22</f>
        <v>2479700</v>
      </c>
    </row>
    <row r="22" spans="1:10" ht="22.5" x14ac:dyDescent="0.2">
      <c r="A22" s="33" t="s">
        <v>102</v>
      </c>
      <c r="B22" s="15">
        <v>555</v>
      </c>
      <c r="C22" s="16">
        <v>1</v>
      </c>
      <c r="D22" s="17">
        <v>4</v>
      </c>
      <c r="E22" s="13" t="s">
        <v>10</v>
      </c>
      <c r="F22" s="15">
        <v>120</v>
      </c>
      <c r="G22" s="19">
        <v>2479700</v>
      </c>
      <c r="H22" s="19">
        <v>2479700</v>
      </c>
      <c r="I22" s="20"/>
      <c r="J22" s="20"/>
    </row>
    <row r="23" spans="1:10" x14ac:dyDescent="0.2">
      <c r="A23" s="14" t="s">
        <v>11</v>
      </c>
      <c r="B23" s="15">
        <v>555</v>
      </c>
      <c r="C23" s="16">
        <v>1</v>
      </c>
      <c r="D23" s="17">
        <v>4</v>
      </c>
      <c r="E23" s="13" t="s">
        <v>12</v>
      </c>
      <c r="F23" s="15">
        <v>0</v>
      </c>
      <c r="G23" s="19">
        <f>G24+G26</f>
        <v>1018579.21</v>
      </c>
      <c r="H23" s="19">
        <f>H24+H26</f>
        <v>1018579.21</v>
      </c>
    </row>
    <row r="24" spans="1:10" ht="22.5" x14ac:dyDescent="0.2">
      <c r="A24" s="32" t="s">
        <v>103</v>
      </c>
      <c r="B24" s="15">
        <v>555</v>
      </c>
      <c r="C24" s="16">
        <v>1</v>
      </c>
      <c r="D24" s="17">
        <v>4</v>
      </c>
      <c r="E24" s="13" t="s">
        <v>12</v>
      </c>
      <c r="F24" s="15">
        <v>200</v>
      </c>
      <c r="G24" s="19">
        <f>G25</f>
        <v>994579.21</v>
      </c>
      <c r="H24" s="19">
        <f>H25</f>
        <v>994579.21</v>
      </c>
    </row>
    <row r="25" spans="1:10" ht="22.5" x14ac:dyDescent="0.2">
      <c r="A25" s="33" t="s">
        <v>104</v>
      </c>
      <c r="B25" s="15">
        <v>555</v>
      </c>
      <c r="C25" s="16">
        <v>1</v>
      </c>
      <c r="D25" s="17">
        <v>4</v>
      </c>
      <c r="E25" s="13" t="s">
        <v>12</v>
      </c>
      <c r="F25" s="15">
        <v>240</v>
      </c>
      <c r="G25" s="19">
        <v>994579.21</v>
      </c>
      <c r="H25" s="19">
        <v>994579.21</v>
      </c>
    </row>
    <row r="26" spans="1:10" x14ac:dyDescent="0.2">
      <c r="A26" s="34" t="s">
        <v>105</v>
      </c>
      <c r="B26" s="15">
        <v>555</v>
      </c>
      <c r="C26" s="16">
        <v>1</v>
      </c>
      <c r="D26" s="17">
        <v>4</v>
      </c>
      <c r="E26" s="13" t="s">
        <v>12</v>
      </c>
      <c r="F26" s="15">
        <v>800</v>
      </c>
      <c r="G26" s="26">
        <f>G27</f>
        <v>24000</v>
      </c>
      <c r="H26" s="26">
        <f>H27</f>
        <v>24000</v>
      </c>
    </row>
    <row r="27" spans="1:10" x14ac:dyDescent="0.2">
      <c r="A27" s="33" t="s">
        <v>106</v>
      </c>
      <c r="B27" s="15">
        <v>555</v>
      </c>
      <c r="C27" s="16">
        <v>1</v>
      </c>
      <c r="D27" s="17">
        <v>4</v>
      </c>
      <c r="E27" s="13" t="s">
        <v>12</v>
      </c>
      <c r="F27" s="15">
        <v>850</v>
      </c>
      <c r="G27" s="26">
        <v>24000</v>
      </c>
      <c r="H27" s="26">
        <v>24000</v>
      </c>
    </row>
    <row r="28" spans="1:10" ht="22.5" x14ac:dyDescent="0.2">
      <c r="A28" s="7" t="s">
        <v>16</v>
      </c>
      <c r="B28" s="15">
        <v>555</v>
      </c>
      <c r="C28" s="11">
        <v>1</v>
      </c>
      <c r="D28" s="12">
        <v>6</v>
      </c>
      <c r="E28" s="9">
        <v>0</v>
      </c>
      <c r="F28" s="8">
        <v>0</v>
      </c>
      <c r="G28" s="18">
        <v>20000</v>
      </c>
      <c r="H28" s="18">
        <v>20000</v>
      </c>
    </row>
    <row r="29" spans="1:10" ht="22.5" x14ac:dyDescent="0.2">
      <c r="A29" s="14" t="s">
        <v>17</v>
      </c>
      <c r="B29" s="15">
        <v>555</v>
      </c>
      <c r="C29" s="16">
        <v>1</v>
      </c>
      <c r="D29" s="17">
        <v>6</v>
      </c>
      <c r="E29" s="13" t="s">
        <v>18</v>
      </c>
      <c r="F29" s="15">
        <v>0</v>
      </c>
      <c r="G29" s="19">
        <v>20000</v>
      </c>
      <c r="H29" s="19">
        <v>20000</v>
      </c>
    </row>
    <row r="30" spans="1:10" x14ac:dyDescent="0.2">
      <c r="A30" s="32" t="s">
        <v>107</v>
      </c>
      <c r="B30" s="15">
        <v>555</v>
      </c>
      <c r="C30" s="16">
        <v>1</v>
      </c>
      <c r="D30" s="17">
        <v>6</v>
      </c>
      <c r="E30" s="13" t="s">
        <v>18</v>
      </c>
      <c r="F30" s="15">
        <v>500</v>
      </c>
      <c r="G30" s="19">
        <f>G31</f>
        <v>20000</v>
      </c>
      <c r="H30" s="19">
        <f>H31</f>
        <v>20000</v>
      </c>
    </row>
    <row r="31" spans="1:10" x14ac:dyDescent="0.2">
      <c r="A31" s="14" t="s">
        <v>19</v>
      </c>
      <c r="B31" s="15">
        <v>555</v>
      </c>
      <c r="C31" s="16">
        <v>1</v>
      </c>
      <c r="D31" s="17">
        <v>6</v>
      </c>
      <c r="E31" s="13" t="s">
        <v>18</v>
      </c>
      <c r="F31" s="15" t="s">
        <v>20</v>
      </c>
      <c r="G31" s="19">
        <v>20000</v>
      </c>
      <c r="H31" s="19">
        <v>20000</v>
      </c>
    </row>
    <row r="32" spans="1:10" x14ac:dyDescent="0.2">
      <c r="A32" s="7" t="s">
        <v>21</v>
      </c>
      <c r="B32" s="15">
        <v>555</v>
      </c>
      <c r="C32" s="11">
        <v>1</v>
      </c>
      <c r="D32" s="12">
        <v>11</v>
      </c>
      <c r="E32" s="9">
        <v>0</v>
      </c>
      <c r="F32" s="8">
        <v>0</v>
      </c>
      <c r="G32" s="18">
        <v>2000</v>
      </c>
      <c r="H32" s="18">
        <v>2000</v>
      </c>
    </row>
    <row r="33" spans="1:11" x14ac:dyDescent="0.2">
      <c r="A33" s="14" t="s">
        <v>22</v>
      </c>
      <c r="B33" s="15">
        <v>555</v>
      </c>
      <c r="C33" s="16">
        <v>1</v>
      </c>
      <c r="D33" s="17">
        <v>11</v>
      </c>
      <c r="E33" s="13" t="s">
        <v>23</v>
      </c>
      <c r="F33" s="15">
        <v>0</v>
      </c>
      <c r="G33" s="19">
        <v>2000</v>
      </c>
      <c r="H33" s="19">
        <v>2000</v>
      </c>
    </row>
    <row r="34" spans="1:11" x14ac:dyDescent="0.2">
      <c r="A34" s="34" t="s">
        <v>105</v>
      </c>
      <c r="B34" s="15">
        <v>555</v>
      </c>
      <c r="C34" s="16">
        <v>1</v>
      </c>
      <c r="D34" s="17">
        <v>11</v>
      </c>
      <c r="E34" s="13" t="s">
        <v>23</v>
      </c>
      <c r="F34" s="15">
        <v>800</v>
      </c>
      <c r="G34" s="19">
        <f>G35</f>
        <v>2000</v>
      </c>
      <c r="H34" s="19">
        <f>H35</f>
        <v>2000</v>
      </c>
    </row>
    <row r="35" spans="1:11" ht="12" customHeight="1" x14ac:dyDescent="0.2">
      <c r="A35" s="14" t="s">
        <v>24</v>
      </c>
      <c r="B35" s="15">
        <v>555</v>
      </c>
      <c r="C35" s="16">
        <v>1</v>
      </c>
      <c r="D35" s="17">
        <v>11</v>
      </c>
      <c r="E35" s="13" t="s">
        <v>23</v>
      </c>
      <c r="F35" s="15" t="s">
        <v>25</v>
      </c>
      <c r="G35" s="19">
        <v>2000</v>
      </c>
      <c r="H35" s="19">
        <v>2000</v>
      </c>
      <c r="K35" s="20"/>
    </row>
    <row r="36" spans="1:11" ht="14.25" customHeight="1" x14ac:dyDescent="0.2">
      <c r="A36" s="7" t="s">
        <v>74</v>
      </c>
      <c r="B36" s="15">
        <v>555</v>
      </c>
      <c r="C36" s="11">
        <v>2</v>
      </c>
      <c r="D36" s="12">
        <v>0</v>
      </c>
      <c r="E36" s="9">
        <v>0</v>
      </c>
      <c r="F36" s="8">
        <v>0</v>
      </c>
      <c r="G36" s="18">
        <f t="shared" ref="G36:H39" si="0">G37</f>
        <v>212978</v>
      </c>
      <c r="H36" s="18">
        <f t="shared" si="0"/>
        <v>219744</v>
      </c>
    </row>
    <row r="37" spans="1:11" ht="21.75" customHeight="1" x14ac:dyDescent="0.2">
      <c r="A37" s="7" t="s">
        <v>75</v>
      </c>
      <c r="B37" s="15">
        <v>555</v>
      </c>
      <c r="C37" s="11">
        <v>2</v>
      </c>
      <c r="D37" s="12">
        <v>3</v>
      </c>
      <c r="E37" s="9">
        <v>0</v>
      </c>
      <c r="F37" s="8">
        <v>0</v>
      </c>
      <c r="G37" s="18">
        <f t="shared" si="0"/>
        <v>212978</v>
      </c>
      <c r="H37" s="18">
        <f t="shared" si="0"/>
        <v>219744</v>
      </c>
    </row>
    <row r="38" spans="1:11" ht="24.75" customHeight="1" x14ac:dyDescent="0.2">
      <c r="A38" s="14" t="s">
        <v>76</v>
      </c>
      <c r="B38" s="15">
        <v>555</v>
      </c>
      <c r="C38" s="16">
        <v>2</v>
      </c>
      <c r="D38" s="17">
        <v>3</v>
      </c>
      <c r="E38" s="13" t="s">
        <v>77</v>
      </c>
      <c r="F38" s="15">
        <v>0</v>
      </c>
      <c r="G38" s="19">
        <f t="shared" si="0"/>
        <v>212978</v>
      </c>
      <c r="H38" s="19">
        <f t="shared" si="0"/>
        <v>219744</v>
      </c>
    </row>
    <row r="39" spans="1:11" ht="38.25" customHeight="1" x14ac:dyDescent="0.2">
      <c r="A39" s="32" t="s">
        <v>101</v>
      </c>
      <c r="B39" s="15">
        <v>555</v>
      </c>
      <c r="C39" s="16">
        <v>2</v>
      </c>
      <c r="D39" s="17">
        <v>3</v>
      </c>
      <c r="E39" s="13" t="s">
        <v>77</v>
      </c>
      <c r="F39" s="15">
        <v>100</v>
      </c>
      <c r="G39" s="19">
        <f t="shared" si="0"/>
        <v>212978</v>
      </c>
      <c r="H39" s="19">
        <f t="shared" si="0"/>
        <v>219744</v>
      </c>
    </row>
    <row r="40" spans="1:11" ht="24.75" customHeight="1" x14ac:dyDescent="0.2">
      <c r="A40" s="33" t="s">
        <v>102</v>
      </c>
      <c r="B40" s="15">
        <v>555</v>
      </c>
      <c r="C40" s="16">
        <v>2</v>
      </c>
      <c r="D40" s="17">
        <v>3</v>
      </c>
      <c r="E40" s="13" t="s">
        <v>77</v>
      </c>
      <c r="F40" s="15">
        <v>120</v>
      </c>
      <c r="G40" s="19">
        <v>212978</v>
      </c>
      <c r="H40" s="19">
        <v>219744</v>
      </c>
    </row>
    <row r="41" spans="1:11" ht="22.5" x14ac:dyDescent="0.2">
      <c r="A41" s="7" t="s">
        <v>31</v>
      </c>
      <c r="B41" s="15">
        <v>555</v>
      </c>
      <c r="C41" s="11">
        <v>3</v>
      </c>
      <c r="D41" s="12">
        <v>0</v>
      </c>
      <c r="E41" s="9">
        <v>0</v>
      </c>
      <c r="F41" s="8">
        <v>0</v>
      </c>
      <c r="G41" s="18">
        <f>G42</f>
        <v>205849.5</v>
      </c>
      <c r="H41" s="18">
        <f>H42</f>
        <v>205849.5</v>
      </c>
    </row>
    <row r="42" spans="1:11" ht="22.5" x14ac:dyDescent="0.2">
      <c r="A42" s="7" t="s">
        <v>32</v>
      </c>
      <c r="B42" s="15">
        <v>555</v>
      </c>
      <c r="C42" s="11">
        <v>3</v>
      </c>
      <c r="D42" s="12">
        <v>9</v>
      </c>
      <c r="E42" s="9">
        <v>0</v>
      </c>
      <c r="F42" s="8">
        <v>0</v>
      </c>
      <c r="G42" s="18">
        <f>G45</f>
        <v>205849.5</v>
      </c>
      <c r="H42" s="18">
        <f>H45</f>
        <v>205849.5</v>
      </c>
    </row>
    <row r="43" spans="1:11" hidden="1" x14ac:dyDescent="0.2">
      <c r="A43" s="14" t="s">
        <v>36</v>
      </c>
      <c r="B43" s="15">
        <v>555</v>
      </c>
      <c r="C43" s="16">
        <v>3</v>
      </c>
      <c r="D43" s="17">
        <v>9</v>
      </c>
      <c r="E43" s="13" t="s">
        <v>88</v>
      </c>
      <c r="F43" s="15">
        <v>0</v>
      </c>
      <c r="G43" s="19">
        <v>0</v>
      </c>
      <c r="H43" s="19">
        <v>0</v>
      </c>
    </row>
    <row r="44" spans="1:11" ht="22.5" hidden="1" x14ac:dyDescent="0.2">
      <c r="A44" s="14" t="s">
        <v>14</v>
      </c>
      <c r="B44" s="15">
        <v>555</v>
      </c>
      <c r="C44" s="16">
        <v>3</v>
      </c>
      <c r="D44" s="17">
        <v>9</v>
      </c>
      <c r="E44" s="13" t="s">
        <v>88</v>
      </c>
      <c r="F44" s="15" t="s">
        <v>15</v>
      </c>
      <c r="G44" s="19">
        <v>0</v>
      </c>
      <c r="H44" s="19">
        <v>0</v>
      </c>
    </row>
    <row r="45" spans="1:11" ht="33.75" x14ac:dyDescent="0.2">
      <c r="A45" s="14" t="s">
        <v>33</v>
      </c>
      <c r="B45" s="15">
        <v>555</v>
      </c>
      <c r="C45" s="16">
        <v>3</v>
      </c>
      <c r="D45" s="17">
        <v>9</v>
      </c>
      <c r="E45" s="13" t="s">
        <v>34</v>
      </c>
      <c r="F45" s="15">
        <v>0</v>
      </c>
      <c r="G45" s="19">
        <f>G47</f>
        <v>205849.5</v>
      </c>
      <c r="H45" s="19">
        <f>H47</f>
        <v>205849.5</v>
      </c>
    </row>
    <row r="46" spans="1:11" x14ac:dyDescent="0.2">
      <c r="A46" s="32" t="s">
        <v>107</v>
      </c>
      <c r="B46" s="15">
        <v>555</v>
      </c>
      <c r="C46" s="16">
        <v>3</v>
      </c>
      <c r="D46" s="17">
        <v>9</v>
      </c>
      <c r="E46" s="13" t="s">
        <v>34</v>
      </c>
      <c r="F46" s="15">
        <v>500</v>
      </c>
      <c r="G46" s="19">
        <v>205849.5</v>
      </c>
      <c r="H46" s="19">
        <v>205849.5</v>
      </c>
    </row>
    <row r="47" spans="1:11" x14ac:dyDescent="0.2">
      <c r="A47" s="14" t="s">
        <v>19</v>
      </c>
      <c r="B47" s="15">
        <v>555</v>
      </c>
      <c r="C47" s="16">
        <v>3</v>
      </c>
      <c r="D47" s="17">
        <v>9</v>
      </c>
      <c r="E47" s="13" t="s">
        <v>34</v>
      </c>
      <c r="F47" s="15" t="s">
        <v>20</v>
      </c>
      <c r="G47" s="19">
        <v>205849.5</v>
      </c>
      <c r="H47" s="19">
        <v>205849.5</v>
      </c>
    </row>
    <row r="48" spans="1:11" x14ac:dyDescent="0.2">
      <c r="A48" s="7" t="s">
        <v>35</v>
      </c>
      <c r="B48" s="15">
        <v>555</v>
      </c>
      <c r="C48" s="11">
        <v>4</v>
      </c>
      <c r="D48" s="12">
        <v>0</v>
      </c>
      <c r="E48" s="9">
        <v>0</v>
      </c>
      <c r="F48" s="8">
        <v>0</v>
      </c>
      <c r="G48" s="18">
        <f>G49</f>
        <v>2296500</v>
      </c>
      <c r="H48" s="18">
        <f>H49</f>
        <v>2265800</v>
      </c>
    </row>
    <row r="49" spans="1:10" x14ac:dyDescent="0.2">
      <c r="A49" s="7" t="s">
        <v>37</v>
      </c>
      <c r="B49" s="15">
        <v>555</v>
      </c>
      <c r="C49" s="11">
        <v>4</v>
      </c>
      <c r="D49" s="12">
        <v>9</v>
      </c>
      <c r="E49" s="9">
        <v>0</v>
      </c>
      <c r="F49" s="8">
        <v>0</v>
      </c>
      <c r="G49" s="18">
        <f>G50+G53+G56</f>
        <v>2296500</v>
      </c>
      <c r="H49" s="18">
        <f>H50+H53+H56</f>
        <v>2265800</v>
      </c>
    </row>
    <row r="50" spans="1:10" x14ac:dyDescent="0.2">
      <c r="A50" s="14" t="s">
        <v>38</v>
      </c>
      <c r="B50" s="15">
        <v>555</v>
      </c>
      <c r="C50" s="16">
        <v>4</v>
      </c>
      <c r="D50" s="17">
        <v>9</v>
      </c>
      <c r="E50" s="13" t="s">
        <v>39</v>
      </c>
      <c r="F50" s="15">
        <v>0</v>
      </c>
      <c r="G50" s="19">
        <f>G52</f>
        <v>1243868.3999999999</v>
      </c>
      <c r="H50" s="19">
        <f>H52</f>
        <v>1213168.3999999999</v>
      </c>
      <c r="I50" s="20"/>
      <c r="J50" s="20"/>
    </row>
    <row r="51" spans="1:10" ht="22.5" x14ac:dyDescent="0.2">
      <c r="A51" s="32" t="s">
        <v>103</v>
      </c>
      <c r="B51" s="15">
        <v>555</v>
      </c>
      <c r="C51" s="16">
        <v>4</v>
      </c>
      <c r="D51" s="17">
        <v>9</v>
      </c>
      <c r="E51" s="13" t="s">
        <v>39</v>
      </c>
      <c r="F51" s="15">
        <v>200</v>
      </c>
      <c r="G51" s="19">
        <v>1243868.3999999999</v>
      </c>
      <c r="H51" s="19">
        <v>1213168.3999999999</v>
      </c>
      <c r="I51" s="20"/>
      <c r="J51" s="20"/>
    </row>
    <row r="52" spans="1:10" ht="22.5" x14ac:dyDescent="0.2">
      <c r="A52" s="33" t="s">
        <v>104</v>
      </c>
      <c r="B52" s="15">
        <v>555</v>
      </c>
      <c r="C52" s="16">
        <v>4</v>
      </c>
      <c r="D52" s="17">
        <v>9</v>
      </c>
      <c r="E52" s="13" t="s">
        <v>39</v>
      </c>
      <c r="F52" s="15">
        <v>240</v>
      </c>
      <c r="G52" s="19">
        <v>1243868.3999999999</v>
      </c>
      <c r="H52" s="19">
        <v>1213168.3999999999</v>
      </c>
      <c r="I52" s="20"/>
    </row>
    <row r="53" spans="1:10" ht="22.5" x14ac:dyDescent="0.2">
      <c r="A53" s="14" t="s">
        <v>40</v>
      </c>
      <c r="B53" s="15">
        <v>555</v>
      </c>
      <c r="C53" s="16">
        <v>4</v>
      </c>
      <c r="D53" s="17">
        <v>9</v>
      </c>
      <c r="E53" s="13" t="s">
        <v>41</v>
      </c>
      <c r="F53" s="15">
        <v>0</v>
      </c>
      <c r="G53" s="19">
        <f>G55</f>
        <v>1000000</v>
      </c>
      <c r="H53" s="19">
        <f>H55</f>
        <v>1000000</v>
      </c>
    </row>
    <row r="54" spans="1:10" ht="22.5" x14ac:dyDescent="0.2">
      <c r="A54" s="32" t="s">
        <v>103</v>
      </c>
      <c r="B54" s="15">
        <v>555</v>
      </c>
      <c r="C54" s="16">
        <v>4</v>
      </c>
      <c r="D54" s="17">
        <v>9</v>
      </c>
      <c r="E54" s="13" t="s">
        <v>41</v>
      </c>
      <c r="F54" s="15">
        <v>200</v>
      </c>
      <c r="G54" s="19">
        <v>1000000</v>
      </c>
      <c r="H54" s="19">
        <v>1000000</v>
      </c>
    </row>
    <row r="55" spans="1:10" ht="22.5" x14ac:dyDescent="0.2">
      <c r="A55" s="33" t="s">
        <v>104</v>
      </c>
      <c r="B55" s="15">
        <v>555</v>
      </c>
      <c r="C55" s="16">
        <v>4</v>
      </c>
      <c r="D55" s="17">
        <v>9</v>
      </c>
      <c r="E55" s="13" t="s">
        <v>41</v>
      </c>
      <c r="F55" s="15">
        <v>240</v>
      </c>
      <c r="G55" s="19">
        <v>1000000</v>
      </c>
      <c r="H55" s="19">
        <v>1000000</v>
      </c>
    </row>
    <row r="56" spans="1:10" ht="22.5" x14ac:dyDescent="0.2">
      <c r="A56" s="14" t="s">
        <v>40</v>
      </c>
      <c r="B56" s="15">
        <v>555</v>
      </c>
      <c r="C56" s="16">
        <v>4</v>
      </c>
      <c r="D56" s="17">
        <v>9</v>
      </c>
      <c r="E56" s="13" t="s">
        <v>42</v>
      </c>
      <c r="F56" s="15">
        <v>0</v>
      </c>
      <c r="G56" s="19">
        <f>G58</f>
        <v>52631.6</v>
      </c>
      <c r="H56" s="19">
        <f>H58</f>
        <v>52631.6</v>
      </c>
    </row>
    <row r="57" spans="1:10" ht="22.5" x14ac:dyDescent="0.2">
      <c r="A57" s="32" t="s">
        <v>103</v>
      </c>
      <c r="B57" s="15">
        <v>555</v>
      </c>
      <c r="C57" s="16">
        <v>4</v>
      </c>
      <c r="D57" s="17">
        <v>9</v>
      </c>
      <c r="E57" s="13" t="s">
        <v>42</v>
      </c>
      <c r="F57" s="15">
        <v>200</v>
      </c>
      <c r="G57" s="19">
        <v>52631.6</v>
      </c>
      <c r="H57" s="19">
        <v>52631.6</v>
      </c>
    </row>
    <row r="58" spans="1:10" ht="22.5" x14ac:dyDescent="0.2">
      <c r="A58" s="33" t="s">
        <v>104</v>
      </c>
      <c r="B58" s="15">
        <v>555</v>
      </c>
      <c r="C58" s="16">
        <v>4</v>
      </c>
      <c r="D58" s="17">
        <v>9</v>
      </c>
      <c r="E58" s="13" t="s">
        <v>42</v>
      </c>
      <c r="F58" s="15">
        <v>240</v>
      </c>
      <c r="G58" s="19">
        <v>52631.6</v>
      </c>
      <c r="H58" s="19">
        <v>52631.6</v>
      </c>
    </row>
    <row r="59" spans="1:10" hidden="1" x14ac:dyDescent="0.2">
      <c r="A59" s="7" t="s">
        <v>43</v>
      </c>
      <c r="B59" s="15">
        <v>555</v>
      </c>
      <c r="C59" s="11">
        <v>4</v>
      </c>
      <c r="D59" s="12">
        <v>12</v>
      </c>
      <c r="E59" s="9">
        <v>0</v>
      </c>
      <c r="F59" s="8">
        <v>0</v>
      </c>
      <c r="G59" s="18">
        <v>0</v>
      </c>
      <c r="H59" s="18">
        <v>0</v>
      </c>
    </row>
    <row r="60" spans="1:10" ht="22.5" hidden="1" x14ac:dyDescent="0.2">
      <c r="A60" s="14" t="s">
        <v>44</v>
      </c>
      <c r="B60" s="15">
        <v>555</v>
      </c>
      <c r="C60" s="16">
        <v>4</v>
      </c>
      <c r="D60" s="17">
        <v>12</v>
      </c>
      <c r="E60" s="13" t="s">
        <v>45</v>
      </c>
      <c r="F60" s="15">
        <v>0</v>
      </c>
      <c r="G60" s="19">
        <v>0</v>
      </c>
      <c r="H60" s="19">
        <v>0</v>
      </c>
    </row>
    <row r="61" spans="1:10" ht="22.5" hidden="1" x14ac:dyDescent="0.2">
      <c r="A61" s="14" t="s">
        <v>14</v>
      </c>
      <c r="B61" s="15">
        <v>555</v>
      </c>
      <c r="C61" s="16">
        <v>4</v>
      </c>
      <c r="D61" s="17">
        <v>12</v>
      </c>
      <c r="E61" s="13" t="s">
        <v>45</v>
      </c>
      <c r="F61" s="15" t="s">
        <v>15</v>
      </c>
      <c r="G61" s="19">
        <v>0</v>
      </c>
      <c r="H61" s="19">
        <v>0</v>
      </c>
    </row>
    <row r="62" spans="1:10" hidden="1" x14ac:dyDescent="0.2">
      <c r="A62" s="7" t="s">
        <v>46</v>
      </c>
      <c r="B62" s="15">
        <v>555</v>
      </c>
      <c r="C62" s="11">
        <v>5</v>
      </c>
      <c r="D62" s="12">
        <v>0</v>
      </c>
      <c r="E62" s="9">
        <v>0</v>
      </c>
      <c r="F62" s="8">
        <v>0</v>
      </c>
      <c r="G62" s="18">
        <f>G63+G68+G76</f>
        <v>0</v>
      </c>
      <c r="H62" s="18">
        <f>H63+H68+H76</f>
        <v>0</v>
      </c>
      <c r="I62" s="20"/>
    </row>
    <row r="63" spans="1:10" hidden="1" x14ac:dyDescent="0.2">
      <c r="A63" s="7" t="s">
        <v>47</v>
      </c>
      <c r="B63" s="15">
        <v>555</v>
      </c>
      <c r="C63" s="11">
        <v>5</v>
      </c>
      <c r="D63" s="12">
        <v>1</v>
      </c>
      <c r="E63" s="9">
        <v>0</v>
      </c>
      <c r="F63" s="8">
        <v>0</v>
      </c>
      <c r="G63" s="18">
        <f>G64+G66</f>
        <v>0</v>
      </c>
      <c r="H63" s="18">
        <f>H64+H66</f>
        <v>0</v>
      </c>
    </row>
    <row r="64" spans="1:10" hidden="1" x14ac:dyDescent="0.2">
      <c r="A64" s="14" t="s">
        <v>48</v>
      </c>
      <c r="B64" s="15">
        <v>555</v>
      </c>
      <c r="C64" s="16">
        <v>5</v>
      </c>
      <c r="D64" s="17">
        <v>1</v>
      </c>
      <c r="E64" s="13" t="s">
        <v>49</v>
      </c>
      <c r="F64" s="15">
        <v>0</v>
      </c>
      <c r="G64" s="19">
        <f>G65</f>
        <v>0</v>
      </c>
      <c r="H64" s="19">
        <f>H65</f>
        <v>0</v>
      </c>
    </row>
    <row r="65" spans="1:9" ht="22.5" hidden="1" x14ac:dyDescent="0.2">
      <c r="A65" s="14" t="s">
        <v>14</v>
      </c>
      <c r="B65" s="15">
        <v>555</v>
      </c>
      <c r="C65" s="16">
        <v>5</v>
      </c>
      <c r="D65" s="17">
        <v>1</v>
      </c>
      <c r="E65" s="13" t="s">
        <v>49</v>
      </c>
      <c r="F65" s="15" t="s">
        <v>15</v>
      </c>
      <c r="G65" s="19">
        <v>0</v>
      </c>
      <c r="H65" s="19">
        <v>0</v>
      </c>
    </row>
    <row r="66" spans="1:9" hidden="1" x14ac:dyDescent="0.2">
      <c r="A66" s="14" t="s">
        <v>50</v>
      </c>
      <c r="B66" s="15">
        <v>555</v>
      </c>
      <c r="C66" s="16">
        <v>5</v>
      </c>
      <c r="D66" s="17">
        <v>1</v>
      </c>
      <c r="E66" s="13" t="s">
        <v>51</v>
      </c>
      <c r="F66" s="15">
        <v>0</v>
      </c>
      <c r="G66" s="19">
        <v>0</v>
      </c>
      <c r="H66" s="19">
        <v>0</v>
      </c>
    </row>
    <row r="67" spans="1:9" ht="22.5" hidden="1" x14ac:dyDescent="0.2">
      <c r="A67" s="14" t="s">
        <v>14</v>
      </c>
      <c r="B67" s="15">
        <v>555</v>
      </c>
      <c r="C67" s="16">
        <v>5</v>
      </c>
      <c r="D67" s="17">
        <v>1</v>
      </c>
      <c r="E67" s="13" t="s">
        <v>51</v>
      </c>
      <c r="F67" s="15" t="s">
        <v>15</v>
      </c>
      <c r="G67" s="19">
        <v>0</v>
      </c>
      <c r="H67" s="19">
        <v>0</v>
      </c>
    </row>
    <row r="68" spans="1:9" hidden="1" x14ac:dyDescent="0.2">
      <c r="A68" s="7" t="s">
        <v>52</v>
      </c>
      <c r="B68" s="15">
        <v>555</v>
      </c>
      <c r="C68" s="11">
        <v>5</v>
      </c>
      <c r="D68" s="12">
        <v>2</v>
      </c>
      <c r="E68" s="9">
        <v>0</v>
      </c>
      <c r="F68" s="8">
        <v>0</v>
      </c>
      <c r="G68" s="18">
        <f>G69+G72+G74</f>
        <v>0</v>
      </c>
      <c r="H68" s="18">
        <f>H69+H72+H74</f>
        <v>0</v>
      </c>
      <c r="I68" s="20"/>
    </row>
    <row r="69" spans="1:9" hidden="1" x14ac:dyDescent="0.2">
      <c r="A69" s="14" t="s">
        <v>53</v>
      </c>
      <c r="B69" s="15">
        <v>555</v>
      </c>
      <c r="C69" s="16">
        <v>5</v>
      </c>
      <c r="D69" s="17">
        <v>2</v>
      </c>
      <c r="E69" s="13" t="s">
        <v>54</v>
      </c>
      <c r="F69" s="15">
        <v>0</v>
      </c>
      <c r="G69" s="19">
        <f>G70+G71</f>
        <v>0</v>
      </c>
      <c r="H69" s="19">
        <f>H70+H71</f>
        <v>0</v>
      </c>
    </row>
    <row r="70" spans="1:9" ht="22.5" hidden="1" x14ac:dyDescent="0.2">
      <c r="A70" s="14" t="s">
        <v>14</v>
      </c>
      <c r="B70" s="15">
        <v>555</v>
      </c>
      <c r="C70" s="16">
        <v>5</v>
      </c>
      <c r="D70" s="17">
        <v>2</v>
      </c>
      <c r="E70" s="13" t="s">
        <v>54</v>
      </c>
      <c r="F70" s="15" t="s">
        <v>15</v>
      </c>
      <c r="G70" s="19">
        <v>0</v>
      </c>
      <c r="H70" s="19">
        <v>0</v>
      </c>
    </row>
    <row r="71" spans="1:9" ht="22.5" hidden="1" x14ac:dyDescent="0.2">
      <c r="A71" s="14" t="s">
        <v>55</v>
      </c>
      <c r="B71" s="15">
        <v>555</v>
      </c>
      <c r="C71" s="16">
        <v>5</v>
      </c>
      <c r="D71" s="17">
        <v>2</v>
      </c>
      <c r="E71" s="13" t="s">
        <v>54</v>
      </c>
      <c r="F71" s="15" t="s">
        <v>56</v>
      </c>
      <c r="G71" s="19">
        <v>0</v>
      </c>
      <c r="H71" s="19">
        <v>0</v>
      </c>
    </row>
    <row r="72" spans="1:9" ht="53.25" hidden="1" customHeight="1" x14ac:dyDescent="0.2">
      <c r="A72" s="14" t="s">
        <v>90</v>
      </c>
      <c r="B72" s="15">
        <v>555</v>
      </c>
      <c r="C72" s="16">
        <v>5</v>
      </c>
      <c r="D72" s="17">
        <v>2</v>
      </c>
      <c r="E72" s="13">
        <v>9500070810</v>
      </c>
      <c r="F72" s="15"/>
      <c r="G72" s="19">
        <f>G73</f>
        <v>0</v>
      </c>
      <c r="H72" s="19">
        <f>H73</f>
        <v>0</v>
      </c>
    </row>
    <row r="73" spans="1:9" ht="72.75" hidden="1" customHeight="1" x14ac:dyDescent="0.2">
      <c r="A73" s="14" t="s">
        <v>91</v>
      </c>
      <c r="B73" s="15">
        <v>555</v>
      </c>
      <c r="C73" s="16">
        <v>5</v>
      </c>
      <c r="D73" s="17">
        <v>2</v>
      </c>
      <c r="E73" s="13">
        <v>9500070810</v>
      </c>
      <c r="F73" s="15">
        <v>812</v>
      </c>
      <c r="G73" s="19">
        <v>0</v>
      </c>
      <c r="H73" s="19">
        <v>0</v>
      </c>
    </row>
    <row r="74" spans="1:9" ht="52.5" hidden="1" customHeight="1" x14ac:dyDescent="0.2">
      <c r="A74" s="14" t="s">
        <v>90</v>
      </c>
      <c r="B74" s="15">
        <v>555</v>
      </c>
      <c r="C74" s="16">
        <v>5</v>
      </c>
      <c r="D74" s="17">
        <v>2</v>
      </c>
      <c r="E74" s="13" t="s">
        <v>89</v>
      </c>
      <c r="F74" s="15"/>
      <c r="G74" s="19">
        <v>0</v>
      </c>
      <c r="H74" s="19">
        <v>0</v>
      </c>
    </row>
    <row r="75" spans="1:9" ht="65.25" hidden="1" customHeight="1" x14ac:dyDescent="0.2">
      <c r="A75" s="14" t="s">
        <v>91</v>
      </c>
      <c r="B75" s="15">
        <v>555</v>
      </c>
      <c r="C75" s="16">
        <v>5</v>
      </c>
      <c r="D75" s="17">
        <v>2</v>
      </c>
      <c r="E75" s="13" t="s">
        <v>89</v>
      </c>
      <c r="F75" s="15">
        <v>812</v>
      </c>
      <c r="G75" s="19">
        <v>0</v>
      </c>
      <c r="H75" s="19">
        <v>0</v>
      </c>
    </row>
    <row r="76" spans="1:9" hidden="1" x14ac:dyDescent="0.2">
      <c r="A76" s="7" t="s">
        <v>57</v>
      </c>
      <c r="B76" s="15">
        <v>555</v>
      </c>
      <c r="C76" s="11">
        <v>5</v>
      </c>
      <c r="D76" s="12">
        <v>3</v>
      </c>
      <c r="E76" s="9">
        <v>0</v>
      </c>
      <c r="F76" s="8">
        <v>0</v>
      </c>
      <c r="G76" s="18">
        <f>G77+G79+G81+G83</f>
        <v>0</v>
      </c>
      <c r="H76" s="18">
        <f>H77+H79+H81+H83</f>
        <v>0</v>
      </c>
      <c r="I76" s="20"/>
    </row>
    <row r="77" spans="1:9" hidden="1" x14ac:dyDescent="0.2">
      <c r="A77" s="14" t="s">
        <v>58</v>
      </c>
      <c r="B77" s="15">
        <v>555</v>
      </c>
      <c r="C77" s="16">
        <v>5</v>
      </c>
      <c r="D77" s="17">
        <v>3</v>
      </c>
      <c r="E77" s="13" t="s">
        <v>59</v>
      </c>
      <c r="F77" s="15">
        <v>0</v>
      </c>
      <c r="G77" s="19">
        <f>G78</f>
        <v>0</v>
      </c>
      <c r="H77" s="19">
        <f>H78</f>
        <v>0</v>
      </c>
    </row>
    <row r="78" spans="1:9" ht="22.5" hidden="1" x14ac:dyDescent="0.2">
      <c r="A78" s="14" t="s">
        <v>14</v>
      </c>
      <c r="B78" s="15">
        <v>555</v>
      </c>
      <c r="C78" s="16">
        <v>5</v>
      </c>
      <c r="D78" s="17">
        <v>3</v>
      </c>
      <c r="E78" s="13" t="s">
        <v>59</v>
      </c>
      <c r="F78" s="15" t="s">
        <v>15</v>
      </c>
      <c r="G78" s="19">
        <v>0</v>
      </c>
      <c r="H78" s="19">
        <v>0</v>
      </c>
    </row>
    <row r="79" spans="1:9" ht="22.5" hidden="1" x14ac:dyDescent="0.2">
      <c r="A79" s="14" t="s">
        <v>60</v>
      </c>
      <c r="B79" s="15">
        <v>555</v>
      </c>
      <c r="C79" s="16">
        <v>5</v>
      </c>
      <c r="D79" s="17">
        <v>3</v>
      </c>
      <c r="E79" s="13" t="s">
        <v>61</v>
      </c>
      <c r="F79" s="15">
        <v>0</v>
      </c>
      <c r="G79" s="19">
        <v>0</v>
      </c>
      <c r="H79" s="19">
        <v>0</v>
      </c>
    </row>
    <row r="80" spans="1:9" ht="22.5" hidden="1" x14ac:dyDescent="0.2">
      <c r="A80" s="14" t="s">
        <v>14</v>
      </c>
      <c r="B80" s="15">
        <v>555</v>
      </c>
      <c r="C80" s="16">
        <v>5</v>
      </c>
      <c r="D80" s="17">
        <v>3</v>
      </c>
      <c r="E80" s="13" t="s">
        <v>61</v>
      </c>
      <c r="F80" s="15" t="s">
        <v>15</v>
      </c>
      <c r="G80" s="19">
        <v>0</v>
      </c>
      <c r="H80" s="19">
        <v>0</v>
      </c>
    </row>
    <row r="81" spans="1:10" hidden="1" x14ac:dyDescent="0.2">
      <c r="A81" s="14" t="s">
        <v>62</v>
      </c>
      <c r="B81" s="15">
        <v>555</v>
      </c>
      <c r="C81" s="16">
        <v>5</v>
      </c>
      <c r="D81" s="17">
        <v>3</v>
      </c>
      <c r="E81" s="13" t="s">
        <v>63</v>
      </c>
      <c r="F81" s="15">
        <v>0</v>
      </c>
      <c r="G81" s="19">
        <f>G82</f>
        <v>0</v>
      </c>
      <c r="H81" s="19">
        <f>H82</f>
        <v>0</v>
      </c>
    </row>
    <row r="82" spans="1:10" ht="22.5" hidden="1" x14ac:dyDescent="0.2">
      <c r="A82" s="14" t="s">
        <v>14</v>
      </c>
      <c r="B82" s="15">
        <v>555</v>
      </c>
      <c r="C82" s="16">
        <v>5</v>
      </c>
      <c r="D82" s="17">
        <v>3</v>
      </c>
      <c r="E82" s="13" t="s">
        <v>63</v>
      </c>
      <c r="F82" s="15" t="s">
        <v>15</v>
      </c>
      <c r="G82" s="19">
        <v>0</v>
      </c>
      <c r="H82" s="19">
        <v>0</v>
      </c>
    </row>
    <row r="83" spans="1:10" ht="42.75" hidden="1" customHeight="1" x14ac:dyDescent="0.2">
      <c r="A83" s="14" t="s">
        <v>86</v>
      </c>
      <c r="B83" s="15">
        <v>555</v>
      </c>
      <c r="C83" s="16">
        <v>5</v>
      </c>
      <c r="D83" s="17">
        <v>3</v>
      </c>
      <c r="E83" s="13">
        <v>9500070510</v>
      </c>
      <c r="F83" s="15"/>
      <c r="G83" s="19">
        <v>0</v>
      </c>
      <c r="H83" s="19">
        <v>0</v>
      </c>
    </row>
    <row r="84" spans="1:10" ht="30.75" hidden="1" customHeight="1" x14ac:dyDescent="0.2">
      <c r="A84" s="14" t="s">
        <v>14</v>
      </c>
      <c r="B84" s="15">
        <v>555</v>
      </c>
      <c r="C84" s="16">
        <v>5</v>
      </c>
      <c r="D84" s="17">
        <v>3</v>
      </c>
      <c r="E84" s="13">
        <v>9500070510</v>
      </c>
      <c r="F84" s="15">
        <v>244</v>
      </c>
      <c r="G84" s="19">
        <v>0</v>
      </c>
      <c r="H84" s="19">
        <v>0</v>
      </c>
    </row>
    <row r="85" spans="1:10" x14ac:dyDescent="0.2">
      <c r="A85" s="7" t="s">
        <v>78</v>
      </c>
      <c r="B85" s="15">
        <v>555</v>
      </c>
      <c r="C85" s="11">
        <v>8</v>
      </c>
      <c r="D85" s="12">
        <v>0</v>
      </c>
      <c r="E85" s="9">
        <v>0</v>
      </c>
      <c r="F85" s="8">
        <v>0</v>
      </c>
      <c r="G85" s="18">
        <f>G86</f>
        <v>2650897.41</v>
      </c>
      <c r="H85" s="18">
        <f>H86</f>
        <v>2730297.41</v>
      </c>
    </row>
    <row r="86" spans="1:10" x14ac:dyDescent="0.2">
      <c r="A86" s="7" t="s">
        <v>79</v>
      </c>
      <c r="B86" s="15">
        <v>555</v>
      </c>
      <c r="C86" s="11">
        <v>8</v>
      </c>
      <c r="D86" s="12">
        <v>1</v>
      </c>
      <c r="E86" s="9">
        <v>0</v>
      </c>
      <c r="F86" s="8">
        <v>0</v>
      </c>
      <c r="G86" s="18">
        <f>G87+G90</f>
        <v>2650897.41</v>
      </c>
      <c r="H86" s="18">
        <f>H87+H90</f>
        <v>2730297.41</v>
      </c>
    </row>
    <row r="87" spans="1:10" x14ac:dyDescent="0.2">
      <c r="A87" s="14" t="s">
        <v>80</v>
      </c>
      <c r="B87" s="15">
        <v>555</v>
      </c>
      <c r="C87" s="16">
        <v>8</v>
      </c>
      <c r="D87" s="17">
        <v>1</v>
      </c>
      <c r="E87" s="13" t="s">
        <v>81</v>
      </c>
      <c r="F87" s="15">
        <v>0</v>
      </c>
      <c r="G87" s="19">
        <f>G88</f>
        <v>2469177.41</v>
      </c>
      <c r="H87" s="19">
        <f>H88</f>
        <v>2446992.41</v>
      </c>
    </row>
    <row r="88" spans="1:10" ht="45" x14ac:dyDescent="0.2">
      <c r="A88" s="14" t="s">
        <v>101</v>
      </c>
      <c r="B88" s="15">
        <v>555</v>
      </c>
      <c r="C88" s="16">
        <v>8</v>
      </c>
      <c r="D88" s="17">
        <v>1</v>
      </c>
      <c r="E88" s="13" t="s">
        <v>81</v>
      </c>
      <c r="F88" s="15">
        <v>100</v>
      </c>
      <c r="G88" s="19">
        <v>2469177.41</v>
      </c>
      <c r="H88" s="19">
        <v>2446992.41</v>
      </c>
      <c r="I88" s="20"/>
      <c r="J88" s="20"/>
    </row>
    <row r="89" spans="1:10" x14ac:dyDescent="0.2">
      <c r="A89" s="14" t="s">
        <v>110</v>
      </c>
      <c r="B89" s="15">
        <v>555</v>
      </c>
      <c r="C89" s="16">
        <v>8</v>
      </c>
      <c r="D89" s="17">
        <v>1</v>
      </c>
      <c r="E89" s="13" t="s">
        <v>81</v>
      </c>
      <c r="F89" s="15">
        <v>110</v>
      </c>
      <c r="G89" s="19">
        <v>2469177.41</v>
      </c>
      <c r="H89" s="19">
        <v>2446992.41</v>
      </c>
      <c r="I89" s="20"/>
      <c r="J89" s="20"/>
    </row>
    <row r="90" spans="1:10" x14ac:dyDescent="0.2">
      <c r="A90" s="14" t="s">
        <v>84</v>
      </c>
      <c r="B90" s="15">
        <v>555</v>
      </c>
      <c r="C90" s="16">
        <v>8</v>
      </c>
      <c r="D90" s="17">
        <v>1</v>
      </c>
      <c r="E90" s="13">
        <v>9500004590</v>
      </c>
      <c r="F90" s="15"/>
      <c r="G90" s="19">
        <f>G91+G93</f>
        <v>181720</v>
      </c>
      <c r="H90" s="19">
        <f>H91+H93</f>
        <v>283305</v>
      </c>
    </row>
    <row r="91" spans="1:10" ht="22.5" x14ac:dyDescent="0.2">
      <c r="A91" s="32" t="s">
        <v>103</v>
      </c>
      <c r="B91" s="15">
        <v>555</v>
      </c>
      <c r="C91" s="16">
        <v>8</v>
      </c>
      <c r="D91" s="17">
        <v>1</v>
      </c>
      <c r="E91" s="13">
        <v>9500004590</v>
      </c>
      <c r="F91" s="15">
        <v>200</v>
      </c>
      <c r="G91" s="23">
        <v>103120</v>
      </c>
      <c r="H91" s="23">
        <v>204705</v>
      </c>
    </row>
    <row r="92" spans="1:10" ht="22.5" x14ac:dyDescent="0.2">
      <c r="A92" s="33" t="s">
        <v>104</v>
      </c>
      <c r="B92" s="15">
        <v>555</v>
      </c>
      <c r="C92" s="16">
        <v>8</v>
      </c>
      <c r="D92" s="17">
        <v>1</v>
      </c>
      <c r="E92" s="13">
        <v>9500004590</v>
      </c>
      <c r="F92" s="15">
        <v>240</v>
      </c>
      <c r="G92" s="23">
        <v>103120</v>
      </c>
      <c r="H92" s="23">
        <v>204705</v>
      </c>
    </row>
    <row r="93" spans="1:10" x14ac:dyDescent="0.2">
      <c r="A93" s="34" t="s">
        <v>105</v>
      </c>
      <c r="B93" s="15">
        <v>555</v>
      </c>
      <c r="C93" s="16">
        <v>8</v>
      </c>
      <c r="D93" s="17">
        <v>1</v>
      </c>
      <c r="E93" s="13">
        <v>9500004590</v>
      </c>
      <c r="F93" s="15">
        <v>800</v>
      </c>
      <c r="G93" s="19">
        <f>G94</f>
        <v>78600</v>
      </c>
      <c r="H93" s="19">
        <f>H94</f>
        <v>78600</v>
      </c>
    </row>
    <row r="94" spans="1:10" x14ac:dyDescent="0.2">
      <c r="A94" s="33" t="s">
        <v>106</v>
      </c>
      <c r="B94" s="15">
        <v>555</v>
      </c>
      <c r="C94" s="16">
        <v>8</v>
      </c>
      <c r="D94" s="17">
        <v>1</v>
      </c>
      <c r="E94" s="13">
        <v>9500004590</v>
      </c>
      <c r="F94" s="15">
        <v>850</v>
      </c>
      <c r="G94" s="19">
        <v>78600</v>
      </c>
      <c r="H94" s="19">
        <v>78600</v>
      </c>
    </row>
    <row r="95" spans="1:10" hidden="1" x14ac:dyDescent="0.2">
      <c r="A95" s="14" t="s">
        <v>27</v>
      </c>
      <c r="B95" s="15">
        <v>555</v>
      </c>
      <c r="C95" s="16">
        <v>8</v>
      </c>
      <c r="D95" s="17">
        <v>1</v>
      </c>
      <c r="E95" s="13" t="s">
        <v>85</v>
      </c>
      <c r="F95" s="15" t="s">
        <v>28</v>
      </c>
      <c r="G95" s="19">
        <v>0</v>
      </c>
      <c r="H95" s="19">
        <v>0</v>
      </c>
    </row>
    <row r="96" spans="1:10" ht="33.75" hidden="1" x14ac:dyDescent="0.2">
      <c r="A96" s="14" t="s">
        <v>86</v>
      </c>
      <c r="B96" s="15">
        <v>555</v>
      </c>
      <c r="C96" s="16">
        <v>8</v>
      </c>
      <c r="D96" s="17">
        <v>1</v>
      </c>
      <c r="E96" s="13" t="s">
        <v>87</v>
      </c>
      <c r="F96" s="15">
        <v>0</v>
      </c>
      <c r="G96" s="19">
        <f>G97+G98+G99+G100</f>
        <v>0</v>
      </c>
      <c r="H96" s="19">
        <f>H97+H98+H99+H100</f>
        <v>0</v>
      </c>
    </row>
    <row r="97" spans="1:8" hidden="1" x14ac:dyDescent="0.2">
      <c r="A97" s="14" t="s">
        <v>82</v>
      </c>
      <c r="B97" s="15">
        <v>555</v>
      </c>
      <c r="C97" s="16">
        <v>8</v>
      </c>
      <c r="D97" s="17">
        <v>1</v>
      </c>
      <c r="E97" s="13" t="s">
        <v>87</v>
      </c>
      <c r="F97" s="15">
        <v>111</v>
      </c>
      <c r="G97" s="19">
        <v>0</v>
      </c>
      <c r="H97" s="19">
        <v>0</v>
      </c>
    </row>
    <row r="98" spans="1:8" ht="22.5" hidden="1" x14ac:dyDescent="0.2">
      <c r="A98" s="14" t="s">
        <v>83</v>
      </c>
      <c r="B98" s="15">
        <v>555</v>
      </c>
      <c r="C98" s="16">
        <v>8</v>
      </c>
      <c r="D98" s="17">
        <v>1</v>
      </c>
      <c r="E98" s="13" t="s">
        <v>87</v>
      </c>
      <c r="F98" s="15">
        <v>119</v>
      </c>
      <c r="G98" s="19">
        <v>0</v>
      </c>
      <c r="H98" s="19">
        <v>0</v>
      </c>
    </row>
    <row r="99" spans="1:8" ht="45" hidden="1" customHeight="1" x14ac:dyDescent="0.2">
      <c r="A99" s="14" t="s">
        <v>13</v>
      </c>
      <c r="B99" s="15">
        <v>555</v>
      </c>
      <c r="C99" s="16">
        <v>8</v>
      </c>
      <c r="D99" s="17">
        <v>1</v>
      </c>
      <c r="E99" s="13" t="s">
        <v>87</v>
      </c>
      <c r="F99" s="15">
        <v>242</v>
      </c>
      <c r="G99" s="19">
        <v>0</v>
      </c>
      <c r="H99" s="19">
        <v>0</v>
      </c>
    </row>
    <row r="100" spans="1:8" ht="22.5" hidden="1" x14ac:dyDescent="0.2">
      <c r="A100" s="14" t="s">
        <v>14</v>
      </c>
      <c r="B100" s="15">
        <v>555</v>
      </c>
      <c r="C100" s="16">
        <v>8</v>
      </c>
      <c r="D100" s="17">
        <v>1</v>
      </c>
      <c r="E100" s="13" t="s">
        <v>87</v>
      </c>
      <c r="F100" s="15" t="s">
        <v>15</v>
      </c>
      <c r="G100" s="19">
        <v>0</v>
      </c>
      <c r="H100" s="19">
        <v>0</v>
      </c>
    </row>
    <row r="101" spans="1:8" ht="33.75" hidden="1" x14ac:dyDescent="0.2">
      <c r="A101" s="14" t="s">
        <v>93</v>
      </c>
      <c r="B101" s="15">
        <v>555</v>
      </c>
      <c r="C101" s="16">
        <v>8</v>
      </c>
      <c r="D101" s="17">
        <v>1</v>
      </c>
      <c r="E101" s="13" t="s">
        <v>92</v>
      </c>
      <c r="F101" s="15"/>
      <c r="G101" s="19">
        <v>0</v>
      </c>
      <c r="H101" s="19">
        <v>0</v>
      </c>
    </row>
    <row r="102" spans="1:8" ht="22.5" hidden="1" x14ac:dyDescent="0.2">
      <c r="A102" s="14" t="s">
        <v>14</v>
      </c>
      <c r="B102" s="15">
        <v>555</v>
      </c>
      <c r="C102" s="16">
        <v>8</v>
      </c>
      <c r="D102" s="17">
        <v>1</v>
      </c>
      <c r="E102" s="13" t="s">
        <v>92</v>
      </c>
      <c r="F102" s="15">
        <v>244</v>
      </c>
      <c r="G102" s="19">
        <v>0</v>
      </c>
      <c r="H102" s="19">
        <v>0</v>
      </c>
    </row>
    <row r="103" spans="1:8" x14ac:dyDescent="0.2">
      <c r="A103" s="7" t="s">
        <v>66</v>
      </c>
      <c r="B103" s="15">
        <v>555</v>
      </c>
      <c r="C103" s="11">
        <v>10</v>
      </c>
      <c r="D103" s="12">
        <v>0</v>
      </c>
      <c r="E103" s="9">
        <v>0</v>
      </c>
      <c r="F103" s="8">
        <v>0</v>
      </c>
      <c r="G103" s="18">
        <v>41983.88</v>
      </c>
      <c r="H103" s="18">
        <v>41983.88</v>
      </c>
    </row>
    <row r="104" spans="1:8" x14ac:dyDescent="0.2">
      <c r="A104" s="7" t="s">
        <v>67</v>
      </c>
      <c r="B104" s="15">
        <v>555</v>
      </c>
      <c r="C104" s="11">
        <v>10</v>
      </c>
      <c r="D104" s="12">
        <v>1</v>
      </c>
      <c r="E104" s="9">
        <v>0</v>
      </c>
      <c r="F104" s="8">
        <v>0</v>
      </c>
      <c r="G104" s="18">
        <v>41983.88</v>
      </c>
      <c r="H104" s="18">
        <v>41983.88</v>
      </c>
    </row>
    <row r="105" spans="1:8" x14ac:dyDescent="0.2">
      <c r="A105" s="14" t="s">
        <v>68</v>
      </c>
      <c r="B105" s="15">
        <v>555</v>
      </c>
      <c r="C105" s="16">
        <v>10</v>
      </c>
      <c r="D105" s="17">
        <v>1</v>
      </c>
      <c r="E105" s="13" t="s">
        <v>69</v>
      </c>
      <c r="F105" s="15">
        <v>0</v>
      </c>
      <c r="G105" s="19">
        <v>41983.88</v>
      </c>
      <c r="H105" s="19">
        <v>41983.88</v>
      </c>
    </row>
    <row r="106" spans="1:8" x14ac:dyDescent="0.2">
      <c r="A106" s="14" t="s">
        <v>68</v>
      </c>
      <c r="B106" s="15">
        <v>555</v>
      </c>
      <c r="C106" s="16">
        <v>10</v>
      </c>
      <c r="D106" s="17">
        <v>1</v>
      </c>
      <c r="E106" s="13" t="s">
        <v>69</v>
      </c>
      <c r="F106" s="15">
        <v>300</v>
      </c>
      <c r="G106" s="19">
        <v>41983.88</v>
      </c>
      <c r="H106" s="19">
        <v>41983.88</v>
      </c>
    </row>
    <row r="107" spans="1:8" x14ac:dyDescent="0.2">
      <c r="A107" s="32" t="s">
        <v>108</v>
      </c>
      <c r="B107" s="15">
        <v>555</v>
      </c>
      <c r="C107" s="16">
        <v>10</v>
      </c>
      <c r="D107" s="17">
        <v>1</v>
      </c>
      <c r="E107" s="13" t="s">
        <v>69</v>
      </c>
      <c r="F107" s="15">
        <v>320</v>
      </c>
      <c r="G107" s="19">
        <v>41983.88</v>
      </c>
      <c r="H107" s="19">
        <v>41983.88</v>
      </c>
    </row>
    <row r="108" spans="1:8" ht="22.5" x14ac:dyDescent="0.2">
      <c r="A108" s="7" t="s">
        <v>70</v>
      </c>
      <c r="B108" s="15">
        <v>555</v>
      </c>
      <c r="C108" s="11">
        <v>14</v>
      </c>
      <c r="D108" s="12">
        <v>0</v>
      </c>
      <c r="E108" s="9">
        <v>0</v>
      </c>
      <c r="F108" s="8">
        <v>0</v>
      </c>
      <c r="G108" s="18">
        <f t="shared" ref="G108:H109" si="1">G109</f>
        <v>309790</v>
      </c>
      <c r="H108" s="18">
        <f t="shared" si="1"/>
        <v>309790</v>
      </c>
    </row>
    <row r="109" spans="1:8" x14ac:dyDescent="0.2">
      <c r="A109" s="7" t="s">
        <v>71</v>
      </c>
      <c r="B109" s="15">
        <v>555</v>
      </c>
      <c r="C109" s="11">
        <v>14</v>
      </c>
      <c r="D109" s="12">
        <v>3</v>
      </c>
      <c r="E109" s="9">
        <v>0</v>
      </c>
      <c r="F109" s="8">
        <v>0</v>
      </c>
      <c r="G109" s="18">
        <f t="shared" si="1"/>
        <v>309790</v>
      </c>
      <c r="H109" s="18">
        <f t="shared" si="1"/>
        <v>309790</v>
      </c>
    </row>
    <row r="110" spans="1:8" ht="22.5" x14ac:dyDescent="0.2">
      <c r="A110" s="14" t="s">
        <v>72</v>
      </c>
      <c r="B110" s="15">
        <v>555</v>
      </c>
      <c r="C110" s="16">
        <v>14</v>
      </c>
      <c r="D110" s="17">
        <v>3</v>
      </c>
      <c r="E110" s="13" t="s">
        <v>73</v>
      </c>
      <c r="F110" s="15">
        <v>0</v>
      </c>
      <c r="G110" s="19">
        <f>G112</f>
        <v>309790</v>
      </c>
      <c r="H110" s="19">
        <f>H112</f>
        <v>309790</v>
      </c>
    </row>
    <row r="111" spans="1:8" x14ac:dyDescent="0.2">
      <c r="A111" s="14" t="s">
        <v>107</v>
      </c>
      <c r="B111" s="15">
        <v>555</v>
      </c>
      <c r="C111" s="16">
        <v>14</v>
      </c>
      <c r="D111" s="17">
        <v>3</v>
      </c>
      <c r="E111" s="13" t="s">
        <v>73</v>
      </c>
      <c r="F111" s="15">
        <v>500</v>
      </c>
      <c r="G111" s="19">
        <v>309790</v>
      </c>
      <c r="H111" s="19">
        <v>309790</v>
      </c>
    </row>
    <row r="112" spans="1:8" x14ac:dyDescent="0.2">
      <c r="A112" s="14" t="s">
        <v>19</v>
      </c>
      <c r="B112" s="15">
        <v>555</v>
      </c>
      <c r="C112" s="16">
        <v>14</v>
      </c>
      <c r="D112" s="17">
        <v>3</v>
      </c>
      <c r="E112" s="13" t="s">
        <v>73</v>
      </c>
      <c r="F112" s="15" t="s">
        <v>20</v>
      </c>
      <c r="G112" s="19">
        <v>309790</v>
      </c>
      <c r="H112" s="19">
        <v>309790</v>
      </c>
    </row>
  </sheetData>
  <autoFilter ref="A12:GF12"/>
  <mergeCells count="11">
    <mergeCell ref="H11:H12"/>
    <mergeCell ref="B1:G5"/>
    <mergeCell ref="A8:G8"/>
    <mergeCell ref="A9:G9"/>
    <mergeCell ref="A11:A12"/>
    <mergeCell ref="G11:G12"/>
    <mergeCell ref="B11:B12"/>
    <mergeCell ref="C11:C12"/>
    <mergeCell ref="D11:D12"/>
    <mergeCell ref="E11:E12"/>
    <mergeCell ref="F11:F12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showGridLines="0" view="pageBreakPreview" zoomScale="90" zoomScaleNormal="100" zoomScaleSheetLayoutView="90" workbookViewId="0">
      <selection activeCell="B1" sqref="B1:G5"/>
    </sheetView>
  </sheetViews>
  <sheetFormatPr defaultColWidth="9.140625" defaultRowHeight="12.75" x14ac:dyDescent="0.2"/>
  <cols>
    <col min="1" max="1" width="58" style="38" customWidth="1"/>
    <col min="2" max="2" width="6.7109375" style="1" customWidth="1"/>
    <col min="3" max="3" width="4.28515625" style="1" customWidth="1"/>
    <col min="4" max="4" width="4.7109375" style="1" customWidth="1"/>
    <col min="5" max="5" width="10.7109375" style="1" customWidth="1"/>
    <col min="6" max="6" width="10.28515625" style="1" customWidth="1"/>
    <col min="7" max="7" width="12.42578125" style="1" customWidth="1"/>
    <col min="8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8" s="2" customFormat="1" ht="15.75" customHeight="1" x14ac:dyDescent="0.25">
      <c r="A1" s="36"/>
      <c r="B1" s="45" t="s">
        <v>117</v>
      </c>
      <c r="C1" s="46"/>
      <c r="D1" s="46"/>
      <c r="E1" s="46"/>
      <c r="F1" s="46"/>
      <c r="G1" s="46"/>
    </row>
    <row r="2" spans="1:8" s="2" customFormat="1" ht="15.75" x14ac:dyDescent="0.25">
      <c r="A2" s="36"/>
      <c r="B2" s="46"/>
      <c r="C2" s="46"/>
      <c r="D2" s="46"/>
      <c r="E2" s="46"/>
      <c r="F2" s="46"/>
      <c r="G2" s="46"/>
    </row>
    <row r="3" spans="1:8" s="2" customFormat="1" ht="15.75" x14ac:dyDescent="0.25">
      <c r="A3" s="36"/>
      <c r="B3" s="46"/>
      <c r="C3" s="46"/>
      <c r="D3" s="46"/>
      <c r="E3" s="46"/>
      <c r="F3" s="46"/>
      <c r="G3" s="46"/>
    </row>
    <row r="4" spans="1:8" s="2" customFormat="1" ht="15.75" x14ac:dyDescent="0.25">
      <c r="A4" s="36"/>
      <c r="B4" s="46"/>
      <c r="C4" s="46"/>
      <c r="D4" s="46"/>
      <c r="E4" s="46"/>
      <c r="F4" s="46"/>
      <c r="G4" s="46"/>
    </row>
    <row r="5" spans="1:8" s="2" customFormat="1" ht="34.5" customHeight="1" x14ac:dyDescent="0.25">
      <c r="A5" s="36"/>
      <c r="B5" s="46"/>
      <c r="C5" s="46"/>
      <c r="D5" s="46"/>
      <c r="E5" s="46"/>
      <c r="F5" s="46"/>
      <c r="G5" s="46"/>
    </row>
    <row r="6" spans="1:8" s="3" customFormat="1" ht="13.5" customHeight="1" x14ac:dyDescent="0.25">
      <c r="A6" s="37"/>
      <c r="E6" s="4"/>
      <c r="F6" s="4"/>
      <c r="G6" s="4"/>
    </row>
    <row r="7" spans="1:8" s="3" customFormat="1" ht="15" customHeight="1" x14ac:dyDescent="0.2">
      <c r="A7" s="37"/>
    </row>
    <row r="8" spans="1:8" s="6" customFormat="1" ht="51" customHeight="1" x14ac:dyDescent="0.3">
      <c r="A8" s="47" t="s">
        <v>112</v>
      </c>
      <c r="B8" s="47"/>
      <c r="C8" s="47"/>
      <c r="D8" s="47"/>
      <c r="E8" s="47"/>
      <c r="F8" s="47"/>
      <c r="G8" s="47"/>
    </row>
    <row r="9" spans="1:8" s="6" customFormat="1" ht="15" customHeight="1" x14ac:dyDescent="0.3">
      <c r="A9" s="47" t="s">
        <v>113</v>
      </c>
      <c r="B9" s="47"/>
      <c r="C9" s="47"/>
      <c r="D9" s="47"/>
      <c r="E9" s="47"/>
      <c r="F9" s="47"/>
      <c r="G9" s="47"/>
    </row>
    <row r="10" spans="1:8" s="3" customFormat="1" ht="15" customHeight="1" x14ac:dyDescent="0.2">
      <c r="A10" s="37"/>
      <c r="G10" s="5" t="s">
        <v>2</v>
      </c>
    </row>
    <row r="11" spans="1:8" ht="14.25" customHeight="1" x14ac:dyDescent="0.2">
      <c r="A11" s="44" t="s">
        <v>0</v>
      </c>
      <c r="B11" s="53" t="s">
        <v>114</v>
      </c>
      <c r="C11" s="51" t="s">
        <v>98</v>
      </c>
      <c r="D11" s="49" t="s">
        <v>1</v>
      </c>
      <c r="E11" s="49" t="s">
        <v>99</v>
      </c>
      <c r="F11" s="49" t="s">
        <v>100</v>
      </c>
      <c r="G11" s="44" t="s">
        <v>97</v>
      </c>
    </row>
    <row r="12" spans="1:8" ht="30.75" customHeight="1" x14ac:dyDescent="0.2">
      <c r="A12" s="44"/>
      <c r="B12" s="54"/>
      <c r="C12" s="52"/>
      <c r="D12" s="50"/>
      <c r="E12" s="50"/>
      <c r="F12" s="50"/>
      <c r="G12" s="44"/>
    </row>
    <row r="13" spans="1:8" x14ac:dyDescent="0.2">
      <c r="A13" s="7" t="s">
        <v>3</v>
      </c>
      <c r="B13" s="8">
        <v>555</v>
      </c>
      <c r="C13" s="11">
        <v>0</v>
      </c>
      <c r="D13" s="12">
        <v>0</v>
      </c>
      <c r="E13" s="9">
        <v>0</v>
      </c>
      <c r="F13" s="8">
        <v>0</v>
      </c>
      <c r="G13" s="10">
        <f>G14+G43+G48+G53+G64+G87+G91+G103+G108</f>
        <v>20573562.210000001</v>
      </c>
      <c r="H13" s="20"/>
    </row>
    <row r="14" spans="1:8" x14ac:dyDescent="0.2">
      <c r="A14" s="7" t="s">
        <v>4</v>
      </c>
      <c r="B14" s="15">
        <v>555</v>
      </c>
      <c r="C14" s="11">
        <v>1</v>
      </c>
      <c r="D14" s="12">
        <v>0</v>
      </c>
      <c r="E14" s="9">
        <v>0</v>
      </c>
      <c r="F14" s="8">
        <v>0</v>
      </c>
      <c r="G14" s="18">
        <f>G15+G19+G28+G32+G36</f>
        <v>4217964.22</v>
      </c>
      <c r="H14" s="20"/>
    </row>
    <row r="15" spans="1:8" ht="22.5" x14ac:dyDescent="0.2">
      <c r="A15" s="7" t="s">
        <v>5</v>
      </c>
      <c r="B15" s="15">
        <v>555</v>
      </c>
      <c r="C15" s="11">
        <v>1</v>
      </c>
      <c r="D15" s="12">
        <v>2</v>
      </c>
      <c r="E15" s="9">
        <v>0</v>
      </c>
      <c r="F15" s="8">
        <v>0</v>
      </c>
      <c r="G15" s="18">
        <v>464300</v>
      </c>
      <c r="H15" s="20"/>
    </row>
    <row r="16" spans="1:8" x14ac:dyDescent="0.2">
      <c r="A16" s="14" t="s">
        <v>6</v>
      </c>
      <c r="B16" s="15">
        <v>555</v>
      </c>
      <c r="C16" s="16">
        <v>1</v>
      </c>
      <c r="D16" s="17">
        <v>2</v>
      </c>
      <c r="E16" s="13" t="s">
        <v>7</v>
      </c>
      <c r="F16" s="15">
        <v>0</v>
      </c>
      <c r="G16" s="19">
        <f>G17</f>
        <v>464300</v>
      </c>
    </row>
    <row r="17" spans="1:8" ht="45" x14ac:dyDescent="0.2">
      <c r="A17" s="32" t="s">
        <v>101</v>
      </c>
      <c r="B17" s="15">
        <v>555</v>
      </c>
      <c r="C17" s="16">
        <v>1</v>
      </c>
      <c r="D17" s="17">
        <v>2</v>
      </c>
      <c r="E17" s="13" t="s">
        <v>7</v>
      </c>
      <c r="F17" s="15">
        <v>100</v>
      </c>
      <c r="G17" s="19">
        <f>G18</f>
        <v>464300</v>
      </c>
    </row>
    <row r="18" spans="1:8" ht="22.5" x14ac:dyDescent="0.2">
      <c r="A18" s="33" t="s">
        <v>102</v>
      </c>
      <c r="B18" s="15">
        <v>555</v>
      </c>
      <c r="C18" s="16">
        <v>1</v>
      </c>
      <c r="D18" s="17">
        <v>2</v>
      </c>
      <c r="E18" s="13" t="s">
        <v>7</v>
      </c>
      <c r="F18" s="15">
        <v>120</v>
      </c>
      <c r="G18" s="19">
        <v>464300</v>
      </c>
    </row>
    <row r="19" spans="1:8" ht="33.75" x14ac:dyDescent="0.2">
      <c r="A19" s="7" t="s">
        <v>8</v>
      </c>
      <c r="B19" s="15">
        <v>555</v>
      </c>
      <c r="C19" s="11">
        <v>1</v>
      </c>
      <c r="D19" s="12">
        <v>4</v>
      </c>
      <c r="E19" s="9">
        <v>0</v>
      </c>
      <c r="F19" s="8">
        <v>0</v>
      </c>
      <c r="G19" s="18">
        <f>G20+G23</f>
        <v>3535998.01</v>
      </c>
      <c r="H19" s="20"/>
    </row>
    <row r="20" spans="1:8" x14ac:dyDescent="0.2">
      <c r="A20" s="14" t="s">
        <v>9</v>
      </c>
      <c r="B20" s="15">
        <v>555</v>
      </c>
      <c r="C20" s="16">
        <v>1</v>
      </c>
      <c r="D20" s="17">
        <v>4</v>
      </c>
      <c r="E20" s="13" t="s">
        <v>10</v>
      </c>
      <c r="F20" s="15">
        <v>0</v>
      </c>
      <c r="G20" s="19">
        <f>G21</f>
        <v>2598710.21</v>
      </c>
    </row>
    <row r="21" spans="1:8" ht="45" x14ac:dyDescent="0.2">
      <c r="A21" s="32" t="s">
        <v>101</v>
      </c>
      <c r="B21" s="15">
        <v>555</v>
      </c>
      <c r="C21" s="16">
        <v>1</v>
      </c>
      <c r="D21" s="17">
        <v>4</v>
      </c>
      <c r="E21" s="13" t="s">
        <v>10</v>
      </c>
      <c r="F21" s="15">
        <v>100</v>
      </c>
      <c r="G21" s="19">
        <f>G22</f>
        <v>2598710.21</v>
      </c>
    </row>
    <row r="22" spans="1:8" ht="22.5" x14ac:dyDescent="0.2">
      <c r="A22" s="33" t="s">
        <v>102</v>
      </c>
      <c r="B22" s="15">
        <v>555</v>
      </c>
      <c r="C22" s="16">
        <v>1</v>
      </c>
      <c r="D22" s="17">
        <v>4</v>
      </c>
      <c r="E22" s="13" t="s">
        <v>10</v>
      </c>
      <c r="F22" s="15">
        <v>120</v>
      </c>
      <c r="G22" s="19">
        <f>2479700+44010.21+75000</f>
        <v>2598710.21</v>
      </c>
      <c r="H22" s="20"/>
    </row>
    <row r="23" spans="1:8" x14ac:dyDescent="0.2">
      <c r="A23" s="14" t="s">
        <v>11</v>
      </c>
      <c r="B23" s="15">
        <v>555</v>
      </c>
      <c r="C23" s="16">
        <v>1</v>
      </c>
      <c r="D23" s="17">
        <v>4</v>
      </c>
      <c r="E23" s="13" t="s">
        <v>12</v>
      </c>
      <c r="F23" s="15">
        <v>0</v>
      </c>
      <c r="G23" s="19">
        <f>G24+G26</f>
        <v>937287.8</v>
      </c>
      <c r="H23" s="20"/>
    </row>
    <row r="24" spans="1:8" ht="22.5" x14ac:dyDescent="0.2">
      <c r="A24" s="32" t="s">
        <v>103</v>
      </c>
      <c r="B24" s="15">
        <v>555</v>
      </c>
      <c r="C24" s="16">
        <v>1</v>
      </c>
      <c r="D24" s="17">
        <v>4</v>
      </c>
      <c r="E24" s="13" t="s">
        <v>12</v>
      </c>
      <c r="F24" s="15">
        <v>200</v>
      </c>
      <c r="G24" s="19">
        <f>G25</f>
        <v>913287.8</v>
      </c>
    </row>
    <row r="25" spans="1:8" ht="22.5" x14ac:dyDescent="0.2">
      <c r="A25" s="33" t="s">
        <v>104</v>
      </c>
      <c r="B25" s="15">
        <v>555</v>
      </c>
      <c r="C25" s="16">
        <v>1</v>
      </c>
      <c r="D25" s="17">
        <v>4</v>
      </c>
      <c r="E25" s="13" t="s">
        <v>12</v>
      </c>
      <c r="F25" s="15">
        <v>240</v>
      </c>
      <c r="G25" s="39">
        <f>1020163.09+12954.16+4474.72-22428.88-77485.83-29474.72+1585.26+3500</f>
        <v>913287.8</v>
      </c>
      <c r="H25" s="20"/>
    </row>
    <row r="26" spans="1:8" x14ac:dyDescent="0.2">
      <c r="A26" s="34" t="s">
        <v>105</v>
      </c>
      <c r="B26" s="15">
        <v>555</v>
      </c>
      <c r="C26" s="16">
        <v>1</v>
      </c>
      <c r="D26" s="17">
        <v>4</v>
      </c>
      <c r="E26" s="13" t="s">
        <v>12</v>
      </c>
      <c r="F26" s="15">
        <v>800</v>
      </c>
      <c r="G26" s="26">
        <f>G27</f>
        <v>24000</v>
      </c>
    </row>
    <row r="27" spans="1:8" x14ac:dyDescent="0.2">
      <c r="A27" s="33" t="s">
        <v>106</v>
      </c>
      <c r="B27" s="15">
        <v>555</v>
      </c>
      <c r="C27" s="16">
        <v>1</v>
      </c>
      <c r="D27" s="17">
        <v>4</v>
      </c>
      <c r="E27" s="13" t="s">
        <v>12</v>
      </c>
      <c r="F27" s="15">
        <v>850</v>
      </c>
      <c r="G27" s="26">
        <v>24000</v>
      </c>
    </row>
    <row r="28" spans="1:8" ht="22.5" x14ac:dyDescent="0.2">
      <c r="A28" s="7" t="s">
        <v>16</v>
      </c>
      <c r="B28" s="15">
        <v>555</v>
      </c>
      <c r="C28" s="11">
        <v>1</v>
      </c>
      <c r="D28" s="12">
        <v>6</v>
      </c>
      <c r="E28" s="9">
        <v>0</v>
      </c>
      <c r="F28" s="8">
        <v>0</v>
      </c>
      <c r="G28" s="18">
        <v>20000</v>
      </c>
    </row>
    <row r="29" spans="1:8" ht="22.5" x14ac:dyDescent="0.2">
      <c r="A29" s="14" t="s">
        <v>17</v>
      </c>
      <c r="B29" s="15">
        <v>555</v>
      </c>
      <c r="C29" s="16">
        <v>1</v>
      </c>
      <c r="D29" s="17">
        <v>6</v>
      </c>
      <c r="E29" s="13" t="s">
        <v>18</v>
      </c>
      <c r="F29" s="15">
        <v>0</v>
      </c>
      <c r="G29" s="19">
        <v>20000</v>
      </c>
    </row>
    <row r="30" spans="1:8" x14ac:dyDescent="0.2">
      <c r="A30" s="32" t="s">
        <v>107</v>
      </c>
      <c r="B30" s="15">
        <v>555</v>
      </c>
      <c r="C30" s="16">
        <v>1</v>
      </c>
      <c r="D30" s="17">
        <v>6</v>
      </c>
      <c r="E30" s="13" t="s">
        <v>18</v>
      </c>
      <c r="F30" s="15">
        <v>500</v>
      </c>
      <c r="G30" s="19">
        <f>G31</f>
        <v>20000</v>
      </c>
    </row>
    <row r="31" spans="1:8" x14ac:dyDescent="0.2">
      <c r="A31" s="14" t="s">
        <v>19</v>
      </c>
      <c r="B31" s="15">
        <v>555</v>
      </c>
      <c r="C31" s="16">
        <v>1</v>
      </c>
      <c r="D31" s="17">
        <v>6</v>
      </c>
      <c r="E31" s="13" t="s">
        <v>18</v>
      </c>
      <c r="F31" s="15" t="s">
        <v>20</v>
      </c>
      <c r="G31" s="19">
        <v>20000</v>
      </c>
    </row>
    <row r="32" spans="1:8" x14ac:dyDescent="0.2">
      <c r="A32" s="7" t="s">
        <v>21</v>
      </c>
      <c r="B32" s="15">
        <v>555</v>
      </c>
      <c r="C32" s="11">
        <v>1</v>
      </c>
      <c r="D32" s="12">
        <v>11</v>
      </c>
      <c r="E32" s="9">
        <v>0</v>
      </c>
      <c r="F32" s="8">
        <v>0</v>
      </c>
      <c r="G32" s="18">
        <v>2000</v>
      </c>
    </row>
    <row r="33" spans="1:10" x14ac:dyDescent="0.2">
      <c r="A33" s="14" t="s">
        <v>22</v>
      </c>
      <c r="B33" s="15">
        <v>555</v>
      </c>
      <c r="C33" s="16">
        <v>1</v>
      </c>
      <c r="D33" s="17">
        <v>11</v>
      </c>
      <c r="E33" s="13" t="s">
        <v>23</v>
      </c>
      <c r="F33" s="15">
        <v>0</v>
      </c>
      <c r="G33" s="19">
        <v>2000</v>
      </c>
    </row>
    <row r="34" spans="1:10" x14ac:dyDescent="0.2">
      <c r="A34" s="32" t="s">
        <v>105</v>
      </c>
      <c r="B34" s="15">
        <v>555</v>
      </c>
      <c r="C34" s="16">
        <v>1</v>
      </c>
      <c r="D34" s="17">
        <v>11</v>
      </c>
      <c r="E34" s="13" t="s">
        <v>23</v>
      </c>
      <c r="F34" s="15">
        <v>800</v>
      </c>
      <c r="G34" s="19">
        <f>G35</f>
        <v>2000</v>
      </c>
    </row>
    <row r="35" spans="1:10" x14ac:dyDescent="0.2">
      <c r="A35" s="14" t="s">
        <v>24</v>
      </c>
      <c r="B35" s="15">
        <v>555</v>
      </c>
      <c r="C35" s="16">
        <v>1</v>
      </c>
      <c r="D35" s="17">
        <v>11</v>
      </c>
      <c r="E35" s="13" t="s">
        <v>23</v>
      </c>
      <c r="F35" s="15" t="s">
        <v>25</v>
      </c>
      <c r="G35" s="19">
        <v>2000</v>
      </c>
      <c r="J35" s="20"/>
    </row>
    <row r="36" spans="1:10" x14ac:dyDescent="0.2">
      <c r="A36" s="7" t="s">
        <v>26</v>
      </c>
      <c r="B36" s="15">
        <v>555</v>
      </c>
      <c r="C36" s="11">
        <v>1</v>
      </c>
      <c r="D36" s="12">
        <v>13</v>
      </c>
      <c r="E36" s="9">
        <v>0</v>
      </c>
      <c r="F36" s="8">
        <v>0</v>
      </c>
      <c r="G36" s="18">
        <f>G37+G40</f>
        <v>195666.21</v>
      </c>
    </row>
    <row r="37" spans="1:10" x14ac:dyDescent="0.2">
      <c r="A37" s="14" t="s">
        <v>115</v>
      </c>
      <c r="B37" s="15">
        <v>555</v>
      </c>
      <c r="C37" s="40">
        <v>1</v>
      </c>
      <c r="D37" s="41">
        <v>13</v>
      </c>
      <c r="E37" s="42" t="s">
        <v>116</v>
      </c>
      <c r="F37" s="43">
        <v>0</v>
      </c>
      <c r="G37" s="19">
        <f>G39</f>
        <v>666.21</v>
      </c>
    </row>
    <row r="38" spans="1:10" ht="22.5" x14ac:dyDescent="0.2">
      <c r="A38" s="32" t="s">
        <v>103</v>
      </c>
      <c r="B38" s="15">
        <v>555</v>
      </c>
      <c r="C38" s="40">
        <v>1</v>
      </c>
      <c r="D38" s="41">
        <v>13</v>
      </c>
      <c r="E38" s="42" t="s">
        <v>116</v>
      </c>
      <c r="F38" s="43">
        <v>200</v>
      </c>
      <c r="G38" s="19">
        <f>G39</f>
        <v>666.21</v>
      </c>
    </row>
    <row r="39" spans="1:10" ht="22.5" x14ac:dyDescent="0.2">
      <c r="A39" s="33" t="s">
        <v>104</v>
      </c>
      <c r="B39" s="15">
        <v>555</v>
      </c>
      <c r="C39" s="40">
        <v>1</v>
      </c>
      <c r="D39" s="41">
        <v>13</v>
      </c>
      <c r="E39" s="42" t="s">
        <v>116</v>
      </c>
      <c r="F39" s="43">
        <v>240</v>
      </c>
      <c r="G39" s="19">
        <v>666.21</v>
      </c>
    </row>
    <row r="40" spans="1:10" ht="22.5" x14ac:dyDescent="0.2">
      <c r="A40" s="14" t="s">
        <v>29</v>
      </c>
      <c r="B40" s="15">
        <v>555</v>
      </c>
      <c r="C40" s="16">
        <v>1</v>
      </c>
      <c r="D40" s="17">
        <v>13</v>
      </c>
      <c r="E40" s="13" t="s">
        <v>30</v>
      </c>
      <c r="F40" s="15">
        <v>0</v>
      </c>
      <c r="G40" s="19">
        <f>G42</f>
        <v>195000</v>
      </c>
    </row>
    <row r="41" spans="1:10" ht="22.5" x14ac:dyDescent="0.2">
      <c r="A41" s="32" t="s">
        <v>103</v>
      </c>
      <c r="B41" s="15">
        <v>555</v>
      </c>
      <c r="C41" s="16">
        <v>1</v>
      </c>
      <c r="D41" s="17">
        <v>13</v>
      </c>
      <c r="E41" s="13" t="s">
        <v>30</v>
      </c>
      <c r="F41" s="15">
        <v>200</v>
      </c>
      <c r="G41" s="19">
        <f>G42</f>
        <v>195000</v>
      </c>
    </row>
    <row r="42" spans="1:10" ht="38.25" customHeight="1" x14ac:dyDescent="0.2">
      <c r="A42" s="33" t="s">
        <v>104</v>
      </c>
      <c r="B42" s="15">
        <v>555</v>
      </c>
      <c r="C42" s="16">
        <v>1</v>
      </c>
      <c r="D42" s="17">
        <v>13</v>
      </c>
      <c r="E42" s="13" t="s">
        <v>30</v>
      </c>
      <c r="F42" s="15">
        <v>240</v>
      </c>
      <c r="G42" s="19">
        <v>195000</v>
      </c>
    </row>
    <row r="43" spans="1:10" ht="22.5" customHeight="1" x14ac:dyDescent="0.2">
      <c r="A43" s="7" t="s">
        <v>74</v>
      </c>
      <c r="B43" s="15">
        <v>555</v>
      </c>
      <c r="C43" s="11">
        <v>2</v>
      </c>
      <c r="D43" s="12">
        <v>0</v>
      </c>
      <c r="E43" s="9">
        <v>0</v>
      </c>
      <c r="F43" s="8">
        <v>0</v>
      </c>
      <c r="G43" s="18">
        <f>G44</f>
        <v>210602</v>
      </c>
    </row>
    <row r="44" spans="1:10" ht="27.75" customHeight="1" x14ac:dyDescent="0.2">
      <c r="A44" s="7" t="s">
        <v>75</v>
      </c>
      <c r="B44" s="15">
        <v>555</v>
      </c>
      <c r="C44" s="11">
        <v>2</v>
      </c>
      <c r="D44" s="12">
        <v>3</v>
      </c>
      <c r="E44" s="9">
        <v>0</v>
      </c>
      <c r="F44" s="8">
        <v>0</v>
      </c>
      <c r="G44" s="18">
        <f>G45</f>
        <v>210602</v>
      </c>
    </row>
    <row r="45" spans="1:10" ht="39" customHeight="1" x14ac:dyDescent="0.2">
      <c r="A45" s="14" t="s">
        <v>76</v>
      </c>
      <c r="B45" s="15">
        <v>555</v>
      </c>
      <c r="C45" s="16">
        <v>2</v>
      </c>
      <c r="D45" s="16">
        <v>3</v>
      </c>
      <c r="E45" s="17">
        <v>9500051180</v>
      </c>
      <c r="F45" s="13"/>
      <c r="G45" s="31">
        <v>210602</v>
      </c>
    </row>
    <row r="46" spans="1:10" ht="21.75" customHeight="1" x14ac:dyDescent="0.2">
      <c r="A46" s="14" t="s">
        <v>101</v>
      </c>
      <c r="B46" s="15">
        <v>555</v>
      </c>
      <c r="C46" s="16">
        <v>2</v>
      </c>
      <c r="D46" s="16">
        <v>3</v>
      </c>
      <c r="E46" s="17">
        <v>9500051180</v>
      </c>
      <c r="F46" s="24">
        <v>100</v>
      </c>
      <c r="G46" s="31">
        <v>210602</v>
      </c>
    </row>
    <row r="47" spans="1:10" ht="21" customHeight="1" x14ac:dyDescent="0.2">
      <c r="A47" s="14" t="s">
        <v>102</v>
      </c>
      <c r="B47" s="15">
        <v>555</v>
      </c>
      <c r="C47" s="16">
        <v>2</v>
      </c>
      <c r="D47" s="16">
        <v>3</v>
      </c>
      <c r="E47" s="17">
        <v>9500051180</v>
      </c>
      <c r="F47" s="25">
        <v>120</v>
      </c>
      <c r="G47" s="31">
        <v>210602</v>
      </c>
    </row>
    <row r="48" spans="1:10" ht="22.5" x14ac:dyDescent="0.2">
      <c r="A48" s="27" t="s">
        <v>31</v>
      </c>
      <c r="B48" s="15">
        <v>555</v>
      </c>
      <c r="C48" s="28">
        <v>3</v>
      </c>
      <c r="D48" s="12">
        <v>0</v>
      </c>
      <c r="E48" s="9">
        <v>0</v>
      </c>
      <c r="F48" s="8">
        <v>0</v>
      </c>
      <c r="G48" s="18">
        <f>G49</f>
        <v>205849.5</v>
      </c>
    </row>
    <row r="49" spans="1:8" ht="22.5" x14ac:dyDescent="0.2">
      <c r="A49" s="27" t="s">
        <v>32</v>
      </c>
      <c r="B49" s="15">
        <v>555</v>
      </c>
      <c r="C49" s="28">
        <v>3</v>
      </c>
      <c r="D49" s="12">
        <v>9</v>
      </c>
      <c r="E49" s="9">
        <v>0</v>
      </c>
      <c r="F49" s="8">
        <v>0</v>
      </c>
      <c r="G49" s="18">
        <f>G50</f>
        <v>205849.5</v>
      </c>
    </row>
    <row r="50" spans="1:8" ht="33.75" x14ac:dyDescent="0.2">
      <c r="A50" s="29" t="s">
        <v>33</v>
      </c>
      <c r="B50" s="15">
        <v>555</v>
      </c>
      <c r="C50" s="30">
        <v>3</v>
      </c>
      <c r="D50" s="17">
        <v>9</v>
      </c>
      <c r="E50" s="13" t="s">
        <v>34</v>
      </c>
      <c r="F50" s="15">
        <v>0</v>
      </c>
      <c r="G50" s="19">
        <f>G52</f>
        <v>205849.5</v>
      </c>
    </row>
    <row r="51" spans="1:8" x14ac:dyDescent="0.2">
      <c r="A51" s="32" t="s">
        <v>107</v>
      </c>
      <c r="B51" s="15">
        <v>555</v>
      </c>
      <c r="C51" s="16">
        <v>3</v>
      </c>
      <c r="D51" s="17">
        <v>9</v>
      </c>
      <c r="E51" s="13" t="s">
        <v>34</v>
      </c>
      <c r="F51" s="15">
        <v>500</v>
      </c>
      <c r="G51" s="19">
        <f>G52</f>
        <v>205849.5</v>
      </c>
    </row>
    <row r="52" spans="1:8" x14ac:dyDescent="0.2">
      <c r="A52" s="14" t="s">
        <v>19</v>
      </c>
      <c r="B52" s="15">
        <v>555</v>
      </c>
      <c r="C52" s="16">
        <v>3</v>
      </c>
      <c r="D52" s="17">
        <v>9</v>
      </c>
      <c r="E52" s="13" t="s">
        <v>34</v>
      </c>
      <c r="F52" s="15" t="s">
        <v>20</v>
      </c>
      <c r="G52" s="19">
        <v>205849.5</v>
      </c>
    </row>
    <row r="53" spans="1:8" x14ac:dyDescent="0.2">
      <c r="A53" s="7" t="s">
        <v>35</v>
      </c>
      <c r="B53" s="15">
        <v>555</v>
      </c>
      <c r="C53" s="11">
        <v>4</v>
      </c>
      <c r="D53" s="12">
        <v>0</v>
      </c>
      <c r="E53" s="9">
        <v>0</v>
      </c>
      <c r="F53" s="8">
        <v>0</v>
      </c>
      <c r="G53" s="18">
        <f>G54</f>
        <v>2645900</v>
      </c>
    </row>
    <row r="54" spans="1:8" x14ac:dyDescent="0.2">
      <c r="A54" s="7" t="s">
        <v>37</v>
      </c>
      <c r="B54" s="15">
        <v>555</v>
      </c>
      <c r="C54" s="11">
        <v>4</v>
      </c>
      <c r="D54" s="12">
        <v>9</v>
      </c>
      <c r="E54" s="9">
        <v>0</v>
      </c>
      <c r="F54" s="8">
        <v>0</v>
      </c>
      <c r="G54" s="18">
        <f>G55+G58+G61</f>
        <v>2645900</v>
      </c>
    </row>
    <row r="55" spans="1:8" x14ac:dyDescent="0.2">
      <c r="A55" s="14" t="s">
        <v>38</v>
      </c>
      <c r="B55" s="15">
        <v>555</v>
      </c>
      <c r="C55" s="16">
        <v>4</v>
      </c>
      <c r="D55" s="17">
        <v>9</v>
      </c>
      <c r="E55" s="13" t="s">
        <v>39</v>
      </c>
      <c r="F55" s="15">
        <v>0</v>
      </c>
      <c r="G55" s="19">
        <f>G57</f>
        <v>1698531.58</v>
      </c>
      <c r="H55" s="20"/>
    </row>
    <row r="56" spans="1:8" ht="22.5" x14ac:dyDescent="0.2">
      <c r="A56" s="32" t="s">
        <v>103</v>
      </c>
      <c r="B56" s="15">
        <v>555</v>
      </c>
      <c r="C56" s="16">
        <v>4</v>
      </c>
      <c r="D56" s="17">
        <v>9</v>
      </c>
      <c r="E56" s="13" t="s">
        <v>39</v>
      </c>
      <c r="F56" s="15">
        <v>200</v>
      </c>
      <c r="G56" s="19">
        <f>G57</f>
        <v>1698531.58</v>
      </c>
    </row>
    <row r="57" spans="1:8" ht="22.5" x14ac:dyDescent="0.2">
      <c r="A57" s="33" t="s">
        <v>104</v>
      </c>
      <c r="B57" s="15">
        <v>555</v>
      </c>
      <c r="C57" s="16">
        <v>4</v>
      </c>
      <c r="D57" s="17">
        <v>9</v>
      </c>
      <c r="E57" s="13" t="s">
        <v>39</v>
      </c>
      <c r="F57" s="15">
        <v>240</v>
      </c>
      <c r="G57" s="19">
        <v>1698531.58</v>
      </c>
      <c r="H57" s="20"/>
    </row>
    <row r="58" spans="1:8" ht="22.5" x14ac:dyDescent="0.2">
      <c r="A58" s="14" t="s">
        <v>40</v>
      </c>
      <c r="B58" s="15">
        <v>555</v>
      </c>
      <c r="C58" s="16">
        <v>4</v>
      </c>
      <c r="D58" s="17">
        <v>9</v>
      </c>
      <c r="E58" s="13" t="s">
        <v>41</v>
      </c>
      <c r="F58" s="15">
        <v>0</v>
      </c>
      <c r="G58" s="19">
        <f>G60</f>
        <v>900000</v>
      </c>
    </row>
    <row r="59" spans="1:8" ht="22.5" x14ac:dyDescent="0.2">
      <c r="A59" s="32" t="s">
        <v>103</v>
      </c>
      <c r="B59" s="15">
        <v>555</v>
      </c>
      <c r="C59" s="16">
        <v>4</v>
      </c>
      <c r="D59" s="17">
        <v>9</v>
      </c>
      <c r="E59" s="13" t="s">
        <v>41</v>
      </c>
      <c r="F59" s="15">
        <v>200</v>
      </c>
      <c r="G59" s="19">
        <f>G60</f>
        <v>900000</v>
      </c>
    </row>
    <row r="60" spans="1:8" ht="22.5" x14ac:dyDescent="0.2">
      <c r="A60" s="33" t="s">
        <v>104</v>
      </c>
      <c r="B60" s="15">
        <v>555</v>
      </c>
      <c r="C60" s="16">
        <v>4</v>
      </c>
      <c r="D60" s="17">
        <v>9</v>
      </c>
      <c r="E60" s="13" t="s">
        <v>41</v>
      </c>
      <c r="F60" s="15">
        <v>240</v>
      </c>
      <c r="G60" s="19">
        <v>900000</v>
      </c>
    </row>
    <row r="61" spans="1:8" ht="22.5" x14ac:dyDescent="0.2">
      <c r="A61" s="14" t="s">
        <v>40</v>
      </c>
      <c r="B61" s="15">
        <v>555</v>
      </c>
      <c r="C61" s="16">
        <v>4</v>
      </c>
      <c r="D61" s="17">
        <v>9</v>
      </c>
      <c r="E61" s="13" t="s">
        <v>42</v>
      </c>
      <c r="F61" s="15">
        <v>0</v>
      </c>
      <c r="G61" s="19">
        <f>G63</f>
        <v>47368.42</v>
      </c>
    </row>
    <row r="62" spans="1:8" ht="22.5" x14ac:dyDescent="0.2">
      <c r="A62" s="32" t="s">
        <v>103</v>
      </c>
      <c r="B62" s="15">
        <v>555</v>
      </c>
      <c r="C62" s="16">
        <v>4</v>
      </c>
      <c r="D62" s="17">
        <v>9</v>
      </c>
      <c r="E62" s="13" t="s">
        <v>42</v>
      </c>
      <c r="F62" s="15">
        <v>200</v>
      </c>
      <c r="G62" s="19">
        <f>G63</f>
        <v>47368.42</v>
      </c>
    </row>
    <row r="63" spans="1:8" ht="38.25" customHeight="1" x14ac:dyDescent="0.2">
      <c r="A63" s="33" t="s">
        <v>104</v>
      </c>
      <c r="B63" s="15">
        <v>555</v>
      </c>
      <c r="C63" s="16">
        <v>4</v>
      </c>
      <c r="D63" s="17">
        <v>9</v>
      </c>
      <c r="E63" s="13" t="s">
        <v>42</v>
      </c>
      <c r="F63" s="15">
        <v>240</v>
      </c>
      <c r="G63" s="19">
        <v>47368.42</v>
      </c>
    </row>
    <row r="64" spans="1:8" ht="13.5" customHeight="1" x14ac:dyDescent="0.2">
      <c r="A64" s="7" t="s">
        <v>46</v>
      </c>
      <c r="B64" s="15">
        <v>555</v>
      </c>
      <c r="C64" s="11">
        <v>5</v>
      </c>
      <c r="D64" s="12">
        <v>0</v>
      </c>
      <c r="E64" s="9">
        <v>0</v>
      </c>
      <c r="F64" s="8">
        <v>0</v>
      </c>
      <c r="G64" s="18">
        <f>G65+G69+G80</f>
        <v>2642560.42</v>
      </c>
      <c r="H64" s="20"/>
    </row>
    <row r="65" spans="1:8" ht="15" customHeight="1" x14ac:dyDescent="0.2">
      <c r="A65" s="7" t="s">
        <v>47</v>
      </c>
      <c r="B65" s="15">
        <v>555</v>
      </c>
      <c r="C65" s="11">
        <v>5</v>
      </c>
      <c r="D65" s="12">
        <v>1</v>
      </c>
      <c r="E65" s="9">
        <v>0</v>
      </c>
      <c r="F65" s="8">
        <v>0</v>
      </c>
      <c r="G65" s="18">
        <v>19300</v>
      </c>
    </row>
    <row r="66" spans="1:8" ht="16.5" customHeight="1" x14ac:dyDescent="0.2">
      <c r="A66" s="14" t="s">
        <v>48</v>
      </c>
      <c r="B66" s="15">
        <v>555</v>
      </c>
      <c r="C66" s="16">
        <v>5</v>
      </c>
      <c r="D66" s="17">
        <v>1</v>
      </c>
      <c r="E66" s="13" t="s">
        <v>49</v>
      </c>
      <c r="F66" s="15">
        <v>0</v>
      </c>
      <c r="G66" s="19">
        <f>G68</f>
        <v>19300</v>
      </c>
    </row>
    <row r="67" spans="1:8" ht="34.5" customHeight="1" x14ac:dyDescent="0.2">
      <c r="A67" s="32" t="s">
        <v>103</v>
      </c>
      <c r="B67" s="15">
        <v>555</v>
      </c>
      <c r="C67" s="16">
        <v>5</v>
      </c>
      <c r="D67" s="17">
        <v>1</v>
      </c>
      <c r="E67" s="13" t="s">
        <v>49</v>
      </c>
      <c r="F67" s="15">
        <v>200</v>
      </c>
      <c r="G67" s="19">
        <f>G68</f>
        <v>19300</v>
      </c>
    </row>
    <row r="68" spans="1:8" ht="36" customHeight="1" x14ac:dyDescent="0.2">
      <c r="A68" s="33" t="s">
        <v>104</v>
      </c>
      <c r="B68" s="15">
        <v>555</v>
      </c>
      <c r="C68" s="16">
        <v>5</v>
      </c>
      <c r="D68" s="17">
        <v>1</v>
      </c>
      <c r="E68" s="13" t="s">
        <v>49</v>
      </c>
      <c r="F68" s="15">
        <v>240</v>
      </c>
      <c r="G68" s="19">
        <v>19300</v>
      </c>
    </row>
    <row r="69" spans="1:8" x14ac:dyDescent="0.2">
      <c r="A69" s="7" t="s">
        <v>52</v>
      </c>
      <c r="B69" s="15">
        <v>555</v>
      </c>
      <c r="C69" s="11">
        <v>5</v>
      </c>
      <c r="D69" s="12">
        <v>2</v>
      </c>
      <c r="E69" s="9">
        <v>0</v>
      </c>
      <c r="F69" s="8">
        <v>0</v>
      </c>
      <c r="G69" s="18">
        <f>G70+G74+G77</f>
        <v>1819480.42</v>
      </c>
      <c r="H69" s="20"/>
    </row>
    <row r="70" spans="1:8" x14ac:dyDescent="0.2">
      <c r="A70" s="14" t="s">
        <v>53</v>
      </c>
      <c r="B70" s="15">
        <v>555</v>
      </c>
      <c r="C70" s="16">
        <v>5</v>
      </c>
      <c r="D70" s="17">
        <v>2</v>
      </c>
      <c r="E70" s="13" t="s">
        <v>54</v>
      </c>
      <c r="F70" s="15">
        <v>0</v>
      </c>
      <c r="G70" s="19">
        <f>G72+G73</f>
        <v>377730.42</v>
      </c>
      <c r="H70" s="20"/>
    </row>
    <row r="71" spans="1:8" ht="22.5" x14ac:dyDescent="0.2">
      <c r="A71" s="32" t="s">
        <v>103</v>
      </c>
      <c r="B71" s="15">
        <v>555</v>
      </c>
      <c r="C71" s="16">
        <v>5</v>
      </c>
      <c r="D71" s="17">
        <v>2</v>
      </c>
      <c r="E71" s="13" t="s">
        <v>54</v>
      </c>
      <c r="F71" s="15">
        <v>200</v>
      </c>
      <c r="G71" s="19">
        <f>G72</f>
        <v>377730.42</v>
      </c>
    </row>
    <row r="72" spans="1:8" ht="22.5" x14ac:dyDescent="0.2">
      <c r="A72" s="33" t="s">
        <v>104</v>
      </c>
      <c r="B72" s="15">
        <v>555</v>
      </c>
      <c r="C72" s="16">
        <v>5</v>
      </c>
      <c r="D72" s="17">
        <v>2</v>
      </c>
      <c r="E72" s="13" t="s">
        <v>54</v>
      </c>
      <c r="F72" s="15">
        <v>240</v>
      </c>
      <c r="G72" s="19">
        <f>337100-8597.33+49227.75</f>
        <v>377730.42</v>
      </c>
    </row>
    <row r="73" spans="1:8" ht="22.5" hidden="1" x14ac:dyDescent="0.2">
      <c r="A73" s="14" t="s">
        <v>55</v>
      </c>
      <c r="B73" s="15">
        <v>555</v>
      </c>
      <c r="C73" s="16">
        <v>5</v>
      </c>
      <c r="D73" s="17">
        <v>2</v>
      </c>
      <c r="E73" s="13" t="s">
        <v>54</v>
      </c>
      <c r="F73" s="15" t="s">
        <v>56</v>
      </c>
      <c r="G73" s="19">
        <v>0</v>
      </c>
    </row>
    <row r="74" spans="1:8" ht="53.25" customHeight="1" x14ac:dyDescent="0.2">
      <c r="A74" s="14" t="s">
        <v>90</v>
      </c>
      <c r="B74" s="15">
        <v>555</v>
      </c>
      <c r="C74" s="16">
        <v>5</v>
      </c>
      <c r="D74" s="17">
        <v>2</v>
      </c>
      <c r="E74" s="13">
        <v>9500070810</v>
      </c>
      <c r="F74" s="15"/>
      <c r="G74" s="19">
        <f>G75</f>
        <v>1369650</v>
      </c>
    </row>
    <row r="75" spans="1:8" ht="22.5" customHeight="1" x14ac:dyDescent="0.2">
      <c r="A75" s="34" t="s">
        <v>105</v>
      </c>
      <c r="B75" s="15">
        <v>555</v>
      </c>
      <c r="C75" s="16">
        <v>5</v>
      </c>
      <c r="D75" s="17">
        <v>2</v>
      </c>
      <c r="E75" s="13">
        <v>9500070810</v>
      </c>
      <c r="F75" s="15">
        <v>800</v>
      </c>
      <c r="G75" s="19">
        <v>1369650</v>
      </c>
    </row>
    <row r="76" spans="1:8" ht="22.5" customHeight="1" x14ac:dyDescent="0.2">
      <c r="A76" s="34" t="s">
        <v>111</v>
      </c>
      <c r="B76" s="15">
        <v>555</v>
      </c>
      <c r="C76" s="16">
        <v>5</v>
      </c>
      <c r="D76" s="17">
        <v>2</v>
      </c>
      <c r="E76" s="13">
        <v>9500070810</v>
      </c>
      <c r="F76" s="15">
        <v>810</v>
      </c>
      <c r="G76" s="19">
        <v>1369650</v>
      </c>
    </row>
    <row r="77" spans="1:8" ht="52.5" customHeight="1" x14ac:dyDescent="0.2">
      <c r="A77" s="14" t="s">
        <v>90</v>
      </c>
      <c r="B77" s="15">
        <v>555</v>
      </c>
      <c r="C77" s="16">
        <v>5</v>
      </c>
      <c r="D77" s="17">
        <v>2</v>
      </c>
      <c r="E77" s="13" t="s">
        <v>89</v>
      </c>
      <c r="F77" s="15"/>
      <c r="G77" s="19">
        <v>72100</v>
      </c>
    </row>
    <row r="78" spans="1:8" ht="22.5" customHeight="1" x14ac:dyDescent="0.2">
      <c r="A78" s="34" t="s">
        <v>105</v>
      </c>
      <c r="B78" s="15">
        <v>555</v>
      </c>
      <c r="C78" s="16">
        <v>5</v>
      </c>
      <c r="D78" s="17">
        <v>2</v>
      </c>
      <c r="E78" s="13" t="s">
        <v>89</v>
      </c>
      <c r="F78" s="15">
        <v>800</v>
      </c>
      <c r="G78" s="19">
        <f>G77</f>
        <v>72100</v>
      </c>
    </row>
    <row r="79" spans="1:8" ht="22.5" customHeight="1" x14ac:dyDescent="0.2">
      <c r="A79" s="34" t="s">
        <v>111</v>
      </c>
      <c r="B79" s="15">
        <v>555</v>
      </c>
      <c r="C79" s="16">
        <v>5</v>
      </c>
      <c r="D79" s="17">
        <v>2</v>
      </c>
      <c r="E79" s="13" t="s">
        <v>89</v>
      </c>
      <c r="F79" s="15">
        <v>810</v>
      </c>
      <c r="G79" s="19">
        <f>G78</f>
        <v>72100</v>
      </c>
    </row>
    <row r="80" spans="1:8" x14ac:dyDescent="0.2">
      <c r="A80" s="7" t="s">
        <v>57</v>
      </c>
      <c r="B80" s="15">
        <v>555</v>
      </c>
      <c r="C80" s="11">
        <v>5</v>
      </c>
      <c r="D80" s="12">
        <v>3</v>
      </c>
      <c r="E80" s="9">
        <v>0</v>
      </c>
      <c r="F80" s="8">
        <v>0</v>
      </c>
      <c r="G80" s="18">
        <f>G81+G84</f>
        <v>803780</v>
      </c>
      <c r="H80" s="20"/>
    </row>
    <row r="81" spans="1:9" x14ac:dyDescent="0.2">
      <c r="A81" s="14" t="s">
        <v>58</v>
      </c>
      <c r="B81" s="15">
        <v>555</v>
      </c>
      <c r="C81" s="16">
        <v>5</v>
      </c>
      <c r="D81" s="17">
        <v>3</v>
      </c>
      <c r="E81" s="13" t="s">
        <v>59</v>
      </c>
      <c r="F81" s="15">
        <v>0</v>
      </c>
      <c r="G81" s="19">
        <f>G83</f>
        <v>613780</v>
      </c>
    </row>
    <row r="82" spans="1:9" ht="22.5" x14ac:dyDescent="0.2">
      <c r="A82" s="32" t="s">
        <v>103</v>
      </c>
      <c r="B82" s="15">
        <v>555</v>
      </c>
      <c r="C82" s="16">
        <v>5</v>
      </c>
      <c r="D82" s="17">
        <v>3</v>
      </c>
      <c r="E82" s="13" t="s">
        <v>59</v>
      </c>
      <c r="F82" s="15">
        <v>200</v>
      </c>
      <c r="G82" s="19">
        <f>G83</f>
        <v>613780</v>
      </c>
    </row>
    <row r="83" spans="1:9" ht="22.5" x14ac:dyDescent="0.2">
      <c r="A83" s="33" t="s">
        <v>104</v>
      </c>
      <c r="B83" s="15">
        <v>555</v>
      </c>
      <c r="C83" s="16">
        <v>5</v>
      </c>
      <c r="D83" s="17">
        <v>3</v>
      </c>
      <c r="E83" s="13" t="s">
        <v>59</v>
      </c>
      <c r="F83" s="15">
        <v>240</v>
      </c>
      <c r="G83" s="19">
        <f>350000+278900-15120</f>
        <v>613780</v>
      </c>
    </row>
    <row r="84" spans="1:9" ht="22.5" customHeight="1" x14ac:dyDescent="0.2">
      <c r="A84" s="14" t="s">
        <v>62</v>
      </c>
      <c r="B84" s="15">
        <v>555</v>
      </c>
      <c r="C84" s="16">
        <v>5</v>
      </c>
      <c r="D84" s="17">
        <v>3</v>
      </c>
      <c r="E84" s="13" t="s">
        <v>63</v>
      </c>
      <c r="F84" s="15">
        <v>0</v>
      </c>
      <c r="G84" s="19">
        <f>G86</f>
        <v>190000</v>
      </c>
    </row>
    <row r="85" spans="1:9" ht="43.5" customHeight="1" x14ac:dyDescent="0.2">
      <c r="A85" s="32" t="s">
        <v>103</v>
      </c>
      <c r="B85" s="15">
        <v>555</v>
      </c>
      <c r="C85" s="16">
        <v>5</v>
      </c>
      <c r="D85" s="17">
        <v>3</v>
      </c>
      <c r="E85" s="13" t="s">
        <v>63</v>
      </c>
      <c r="F85" s="15">
        <v>200</v>
      </c>
      <c r="G85" s="19">
        <f>G86</f>
        <v>190000</v>
      </c>
    </row>
    <row r="86" spans="1:9" ht="42" customHeight="1" x14ac:dyDescent="0.2">
      <c r="A86" s="33" t="s">
        <v>104</v>
      </c>
      <c r="B86" s="15">
        <v>555</v>
      </c>
      <c r="C86" s="16">
        <v>5</v>
      </c>
      <c r="D86" s="17">
        <v>3</v>
      </c>
      <c r="E86" s="13" t="s">
        <v>63</v>
      </c>
      <c r="F86" s="15">
        <v>240</v>
      </c>
      <c r="G86" s="19">
        <f>468900-278900</f>
        <v>190000</v>
      </c>
    </row>
    <row r="87" spans="1:9" ht="21.75" customHeight="1" x14ac:dyDescent="0.2">
      <c r="A87" s="35" t="s">
        <v>64</v>
      </c>
      <c r="B87" s="15">
        <v>555</v>
      </c>
      <c r="C87" s="11">
        <v>7</v>
      </c>
      <c r="D87" s="12"/>
      <c r="E87" s="9"/>
      <c r="F87" s="8"/>
      <c r="G87" s="18">
        <f>G88</f>
        <v>30000</v>
      </c>
    </row>
    <row r="88" spans="1:9" ht="18.75" customHeight="1" x14ac:dyDescent="0.2">
      <c r="A88" s="33" t="s">
        <v>65</v>
      </c>
      <c r="B88" s="15">
        <v>555</v>
      </c>
      <c r="C88" s="16">
        <v>7</v>
      </c>
      <c r="D88" s="17"/>
      <c r="E88" s="17">
        <v>9500023190</v>
      </c>
      <c r="F88" s="15"/>
      <c r="G88" s="19">
        <f>G89</f>
        <v>30000</v>
      </c>
    </row>
    <row r="89" spans="1:9" ht="36.75" customHeight="1" x14ac:dyDescent="0.2">
      <c r="A89" s="32" t="s">
        <v>103</v>
      </c>
      <c r="B89" s="15">
        <v>555</v>
      </c>
      <c r="C89" s="16">
        <v>7</v>
      </c>
      <c r="D89" s="17">
        <v>7</v>
      </c>
      <c r="E89" s="17">
        <v>9500023190</v>
      </c>
      <c r="F89" s="15">
        <v>200</v>
      </c>
      <c r="G89" s="19">
        <f>G90</f>
        <v>30000</v>
      </c>
    </row>
    <row r="90" spans="1:9" ht="36" customHeight="1" x14ac:dyDescent="0.2">
      <c r="A90" s="33" t="s">
        <v>104</v>
      </c>
      <c r="B90" s="15">
        <v>555</v>
      </c>
      <c r="C90" s="16">
        <v>7</v>
      </c>
      <c r="D90" s="17">
        <v>7</v>
      </c>
      <c r="E90" s="17">
        <v>9500023190</v>
      </c>
      <c r="F90" s="15">
        <v>240</v>
      </c>
      <c r="G90" s="39">
        <f>30000+5000-5000</f>
        <v>30000</v>
      </c>
    </row>
    <row r="91" spans="1:9" x14ac:dyDescent="0.2">
      <c r="A91" s="7" t="s">
        <v>78</v>
      </c>
      <c r="B91" s="15">
        <v>555</v>
      </c>
      <c r="C91" s="11">
        <v>8</v>
      </c>
      <c r="D91" s="12">
        <v>0</v>
      </c>
      <c r="E91" s="9">
        <v>0</v>
      </c>
      <c r="F91" s="8">
        <v>0</v>
      </c>
      <c r="G91" s="18">
        <f>G92</f>
        <v>10236797.41</v>
      </c>
    </row>
    <row r="92" spans="1:9" x14ac:dyDescent="0.2">
      <c r="A92" s="7" t="s">
        <v>79</v>
      </c>
      <c r="B92" s="15">
        <v>555</v>
      </c>
      <c r="C92" s="11">
        <v>8</v>
      </c>
      <c r="D92" s="12">
        <v>1</v>
      </c>
      <c r="E92" s="9">
        <v>0</v>
      </c>
      <c r="F92" s="8">
        <v>0</v>
      </c>
      <c r="G92" s="18">
        <f>G93+G96+G101</f>
        <v>10236797.41</v>
      </c>
    </row>
    <row r="93" spans="1:9" x14ac:dyDescent="0.2">
      <c r="A93" s="14" t="s">
        <v>80</v>
      </c>
      <c r="B93" s="15">
        <v>555</v>
      </c>
      <c r="C93" s="16">
        <v>8</v>
      </c>
      <c r="D93" s="17">
        <v>1</v>
      </c>
      <c r="E93" s="13" t="s">
        <v>81</v>
      </c>
      <c r="F93" s="15">
        <v>0</v>
      </c>
      <c r="G93" s="19">
        <f>G94</f>
        <v>7310700</v>
      </c>
      <c r="H93" s="20"/>
    </row>
    <row r="94" spans="1:9" ht="15.75" customHeight="1" x14ac:dyDescent="0.2">
      <c r="A94" s="14" t="s">
        <v>82</v>
      </c>
      <c r="B94" s="15">
        <v>555</v>
      </c>
      <c r="C94" s="16">
        <v>8</v>
      </c>
      <c r="D94" s="17">
        <v>1</v>
      </c>
      <c r="E94" s="13" t="s">
        <v>81</v>
      </c>
      <c r="F94" s="15">
        <v>100</v>
      </c>
      <c r="G94" s="19">
        <v>7310700</v>
      </c>
    </row>
    <row r="95" spans="1:9" ht="15.75" customHeight="1" x14ac:dyDescent="0.2">
      <c r="A95" s="14" t="s">
        <v>110</v>
      </c>
      <c r="B95" s="15">
        <v>555</v>
      </c>
      <c r="C95" s="16">
        <v>8</v>
      </c>
      <c r="D95" s="17">
        <v>1</v>
      </c>
      <c r="E95" s="13" t="s">
        <v>81</v>
      </c>
      <c r="F95" s="15">
        <v>110</v>
      </c>
      <c r="G95" s="19">
        <v>7310700</v>
      </c>
    </row>
    <row r="96" spans="1:9" x14ac:dyDescent="0.2">
      <c r="A96" s="14" t="s">
        <v>84</v>
      </c>
      <c r="B96" s="15">
        <v>555</v>
      </c>
      <c r="C96" s="16">
        <v>8</v>
      </c>
      <c r="D96" s="17">
        <v>1</v>
      </c>
      <c r="E96" s="13" t="s">
        <v>85</v>
      </c>
      <c r="F96" s="15">
        <v>0</v>
      </c>
      <c r="G96" s="19">
        <f>G97+G99</f>
        <v>1781197.41</v>
      </c>
      <c r="I96" s="20"/>
    </row>
    <row r="97" spans="1:9" ht="22.5" x14ac:dyDescent="0.2">
      <c r="A97" s="32" t="s">
        <v>103</v>
      </c>
      <c r="B97" s="15">
        <v>555</v>
      </c>
      <c r="C97" s="16">
        <v>8</v>
      </c>
      <c r="D97" s="17">
        <v>1</v>
      </c>
      <c r="E97" s="13" t="s">
        <v>85</v>
      </c>
      <c r="F97" s="15">
        <v>200</v>
      </c>
      <c r="G97" s="19">
        <f>G98</f>
        <v>1702597.41</v>
      </c>
      <c r="I97" s="20"/>
    </row>
    <row r="98" spans="1:9" ht="22.5" x14ac:dyDescent="0.2">
      <c r="A98" s="33" t="s">
        <v>104</v>
      </c>
      <c r="B98" s="15">
        <v>555</v>
      </c>
      <c r="C98" s="16">
        <v>8</v>
      </c>
      <c r="D98" s="17">
        <v>1</v>
      </c>
      <c r="E98" s="13" t="s">
        <v>85</v>
      </c>
      <c r="F98" s="15">
        <v>240</v>
      </c>
      <c r="G98" s="19">
        <v>1702597.41</v>
      </c>
      <c r="H98" s="20"/>
      <c r="I98" s="20"/>
    </row>
    <row r="99" spans="1:9" x14ac:dyDescent="0.2">
      <c r="A99" s="34" t="s">
        <v>105</v>
      </c>
      <c r="B99" s="15">
        <v>555</v>
      </c>
      <c r="C99" s="16">
        <v>8</v>
      </c>
      <c r="D99" s="17">
        <v>1</v>
      </c>
      <c r="E99" s="13" t="s">
        <v>85</v>
      </c>
      <c r="F99" s="15">
        <v>800</v>
      </c>
      <c r="G99" s="19">
        <v>78600</v>
      </c>
      <c r="H99" s="20"/>
      <c r="I99" s="20"/>
    </row>
    <row r="100" spans="1:9" x14ac:dyDescent="0.2">
      <c r="A100" s="33" t="s">
        <v>106</v>
      </c>
      <c r="B100" s="15">
        <v>555</v>
      </c>
      <c r="C100" s="16">
        <v>8</v>
      </c>
      <c r="D100" s="17">
        <v>1</v>
      </c>
      <c r="E100" s="13" t="s">
        <v>85</v>
      </c>
      <c r="F100" s="15">
        <v>850</v>
      </c>
      <c r="G100" s="19">
        <v>78600</v>
      </c>
      <c r="H100" s="20"/>
      <c r="I100" s="20"/>
    </row>
    <row r="101" spans="1:9" ht="33.75" x14ac:dyDescent="0.2">
      <c r="A101" s="14" t="s">
        <v>86</v>
      </c>
      <c r="B101" s="15">
        <v>555</v>
      </c>
      <c r="C101" s="16">
        <v>8</v>
      </c>
      <c r="D101" s="17">
        <v>1</v>
      </c>
      <c r="E101" s="13" t="s">
        <v>87</v>
      </c>
      <c r="F101" s="15">
        <v>0</v>
      </c>
      <c r="G101" s="19">
        <f>G102</f>
        <v>1144900</v>
      </c>
    </row>
    <row r="102" spans="1:9" x14ac:dyDescent="0.2">
      <c r="A102" s="14" t="s">
        <v>82</v>
      </c>
      <c r="B102" s="15">
        <v>555</v>
      </c>
      <c r="C102" s="16">
        <v>8</v>
      </c>
      <c r="D102" s="17">
        <v>1</v>
      </c>
      <c r="E102" s="13" t="s">
        <v>87</v>
      </c>
      <c r="F102" s="15">
        <v>100</v>
      </c>
      <c r="G102" s="19">
        <v>1144900</v>
      </c>
    </row>
    <row r="103" spans="1:9" x14ac:dyDescent="0.2">
      <c r="A103" s="7" t="s">
        <v>66</v>
      </c>
      <c r="B103" s="15">
        <v>555</v>
      </c>
      <c r="C103" s="11">
        <v>10</v>
      </c>
      <c r="D103" s="12">
        <v>0</v>
      </c>
      <c r="E103" s="9">
        <v>0</v>
      </c>
      <c r="F103" s="8">
        <v>0</v>
      </c>
      <c r="G103" s="18">
        <f>G104</f>
        <v>74098.66</v>
      </c>
    </row>
    <row r="104" spans="1:9" x14ac:dyDescent="0.2">
      <c r="A104" s="7" t="s">
        <v>67</v>
      </c>
      <c r="B104" s="15">
        <v>555</v>
      </c>
      <c r="C104" s="11">
        <v>10</v>
      </c>
      <c r="D104" s="12">
        <v>1</v>
      </c>
      <c r="E104" s="9">
        <v>0</v>
      </c>
      <c r="F104" s="8">
        <v>0</v>
      </c>
      <c r="G104" s="18">
        <f>G105</f>
        <v>74098.66</v>
      </c>
    </row>
    <row r="105" spans="1:9" x14ac:dyDescent="0.2">
      <c r="A105" s="14" t="s">
        <v>68</v>
      </c>
      <c r="B105" s="15">
        <v>555</v>
      </c>
      <c r="C105" s="16">
        <v>10</v>
      </c>
      <c r="D105" s="17">
        <v>1</v>
      </c>
      <c r="E105" s="13" t="s">
        <v>69</v>
      </c>
      <c r="F105" s="15">
        <v>0</v>
      </c>
      <c r="G105" s="19">
        <f>G106</f>
        <v>74098.66</v>
      </c>
    </row>
    <row r="106" spans="1:9" x14ac:dyDescent="0.2">
      <c r="A106" s="32" t="s">
        <v>108</v>
      </c>
      <c r="B106" s="15">
        <v>555</v>
      </c>
      <c r="C106" s="16">
        <v>10</v>
      </c>
      <c r="D106" s="17">
        <v>1</v>
      </c>
      <c r="E106" s="13" t="s">
        <v>69</v>
      </c>
      <c r="F106" s="15">
        <v>300</v>
      </c>
      <c r="G106" s="19">
        <f>G107</f>
        <v>74098.66</v>
      </c>
    </row>
    <row r="107" spans="1:9" ht="29.25" customHeight="1" x14ac:dyDescent="0.2">
      <c r="A107" s="32" t="s">
        <v>109</v>
      </c>
      <c r="B107" s="15">
        <v>555</v>
      </c>
      <c r="C107" s="16">
        <v>10</v>
      </c>
      <c r="D107" s="17">
        <v>1</v>
      </c>
      <c r="E107" s="13" t="s">
        <v>69</v>
      </c>
      <c r="F107" s="15">
        <v>320</v>
      </c>
      <c r="G107" s="19">
        <f>68400+5698.66</f>
        <v>74098.66</v>
      </c>
    </row>
    <row r="108" spans="1:9" ht="22.5" x14ac:dyDescent="0.2">
      <c r="A108" s="7" t="s">
        <v>70</v>
      </c>
      <c r="B108" s="15">
        <v>555</v>
      </c>
      <c r="C108" s="11">
        <v>14</v>
      </c>
      <c r="D108" s="12">
        <v>0</v>
      </c>
      <c r="E108" s="9">
        <v>0</v>
      </c>
      <c r="F108" s="8">
        <v>0</v>
      </c>
      <c r="G108" s="18">
        <f>G109</f>
        <v>309790</v>
      </c>
    </row>
    <row r="109" spans="1:9" x14ac:dyDescent="0.2">
      <c r="A109" s="7" t="s">
        <v>71</v>
      </c>
      <c r="B109" s="15">
        <v>555</v>
      </c>
      <c r="C109" s="11">
        <v>14</v>
      </c>
      <c r="D109" s="12">
        <v>3</v>
      </c>
      <c r="E109" s="9">
        <v>0</v>
      </c>
      <c r="F109" s="8">
        <v>0</v>
      </c>
      <c r="G109" s="18">
        <f>G110</f>
        <v>309790</v>
      </c>
    </row>
    <row r="110" spans="1:9" ht="22.5" x14ac:dyDescent="0.2">
      <c r="A110" s="14" t="s">
        <v>72</v>
      </c>
      <c r="B110" s="15">
        <v>555</v>
      </c>
      <c r="C110" s="16">
        <v>14</v>
      </c>
      <c r="D110" s="17">
        <v>3</v>
      </c>
      <c r="E110" s="13" t="s">
        <v>73</v>
      </c>
      <c r="F110" s="15">
        <v>0</v>
      </c>
      <c r="G110" s="19">
        <f>G112</f>
        <v>309790</v>
      </c>
    </row>
    <row r="111" spans="1:9" x14ac:dyDescent="0.2">
      <c r="A111" s="32" t="s">
        <v>107</v>
      </c>
      <c r="B111" s="15">
        <v>555</v>
      </c>
      <c r="C111" s="16">
        <v>14</v>
      </c>
      <c r="D111" s="17">
        <v>3</v>
      </c>
      <c r="E111" s="13" t="s">
        <v>73</v>
      </c>
      <c r="F111" s="15">
        <v>500</v>
      </c>
      <c r="G111" s="19">
        <f>G112</f>
        <v>309790</v>
      </c>
    </row>
    <row r="112" spans="1:9" ht="17.25" customHeight="1" x14ac:dyDescent="0.2">
      <c r="A112" s="14" t="s">
        <v>19</v>
      </c>
      <c r="B112" s="15">
        <v>555</v>
      </c>
      <c r="C112" s="16">
        <v>14</v>
      </c>
      <c r="D112" s="17">
        <v>3</v>
      </c>
      <c r="E112" s="13" t="s">
        <v>73</v>
      </c>
      <c r="F112" s="15" t="s">
        <v>20</v>
      </c>
      <c r="G112" s="19">
        <v>309790</v>
      </c>
    </row>
  </sheetData>
  <autoFilter ref="A12:GE12"/>
  <mergeCells count="10">
    <mergeCell ref="B1:G5"/>
    <mergeCell ref="A11:A12"/>
    <mergeCell ref="A8:G8"/>
    <mergeCell ref="A9:G9"/>
    <mergeCell ref="G11:G12"/>
    <mergeCell ref="C11:C12"/>
    <mergeCell ref="D11:D12"/>
    <mergeCell ref="E11:E12"/>
    <mergeCell ref="F11:F12"/>
    <mergeCell ref="B11:B12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Бюджет 19,20</vt:lpstr>
      <vt:lpstr>2018</vt:lpstr>
      <vt:lpstr>'2018'!Заголовки_для_печати</vt:lpstr>
      <vt:lpstr>'Бюджет 19,20'!Заголовки_для_печати</vt:lpstr>
      <vt:lpstr>'2018'!Область_печати</vt:lpstr>
      <vt:lpstr>'Бюджет 19,20'!Область_печати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2017-11-15T11:03:52Z</cp:lastPrinted>
  <dcterms:created xsi:type="dcterms:W3CDTF">2016-08-19T04:36:13Z</dcterms:created>
  <dcterms:modified xsi:type="dcterms:W3CDTF">2018-02-14T05:13:57Z</dcterms:modified>
</cp:coreProperties>
</file>